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Rate Cases and Accounting Orders\KY - 2025 Rate Case\2nd round of intervenor questions\AG &amp; KIUC\"/>
    </mc:Choice>
  </mc:AlternateContent>
  <xr:revisionPtr revIDLastSave="0" documentId="13_ncr:1_{6F6D950A-7307-4761-8848-2EFC69669748}" xr6:coauthVersionLast="47" xr6:coauthVersionMax="47" xr10:uidLastSave="{00000000-0000-0000-0000-000000000000}"/>
  <bookViews>
    <workbookView xWindow="-120" yWindow="-120" windowWidth="29040" windowHeight="15840" xr2:uid="{828425FC-396D-43BF-8252-545A1F82D1D7}"/>
  </bookViews>
  <sheets>
    <sheet name="KU 128 p.1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\" localSheetId="0" hidden="1">#REF!</definedName>
    <definedName name="\\" hidden="1">#REF!</definedName>
    <definedName name="\\\" hidden="1">#REF!</definedName>
    <definedName name="\\\\" hidden="1">#REF!</definedName>
    <definedName name="\P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localSheetId="0" hidden="1">#REF!</definedName>
    <definedName name="__123Graph_X" hidden="1">#REF!</definedName>
    <definedName name="__key3" hidden="1">#REF!</definedName>
    <definedName name="_36__123Graph_BCHART_1" hidden="1">'[1]HOSPICE OPSUM'!#REF!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0</definedName>
    <definedName name="_Order1a" hidden="1">0</definedName>
    <definedName name="_Order2" hidden="1">0</definedName>
    <definedName name="_Order2a" hidden="1">0</definedName>
    <definedName name="_Sort" hidden="1">#REF!</definedName>
    <definedName name="_Table1_In1" hidden="1">#REF!</definedName>
    <definedName name="_Table1_Out" hidden="1">#REF!</definedName>
    <definedName name="_Table1_Out_2" hidden="1">#REF!</definedName>
    <definedName name="_Table2_In1" hidden="1">'[2]Bank Model'!#REF!</definedName>
    <definedName name="_Table2_In2" hidden="1">'[2]Bank Model'!#REF!</definedName>
    <definedName name="_Table2_Out" hidden="1">'[2]Bank Model'!#REF!</definedName>
    <definedName name="_Table2_Out_2" hidden="1">#REF!</definedName>
    <definedName name="a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CT_ACCT_TYPE">#REF!</definedName>
    <definedName name="ACCT_BS_CONS">#REF!</definedName>
    <definedName name="ACCT_BS_FERC">#REF!</definedName>
    <definedName name="ACCT_BURD_SCH">#REF!</definedName>
    <definedName name="ACCT_CONS_BS">#REF!</definedName>
    <definedName name="ACCT_CONS_IS">#REF!</definedName>
    <definedName name="ACCT_CORE">#REF!</definedName>
    <definedName name="ACCT_CORE_CO_NO">#REF!</definedName>
    <definedName name="ACCT_CORE_MATURITY">#REF!</definedName>
    <definedName name="ACCT_CORE_MGMTU">#REF!</definedName>
    <definedName name="ACCT_CORE_NONOP">#REF!</definedName>
    <definedName name="ACCT_CORE_PARTFLAG">#REF!</definedName>
    <definedName name="ACCT_IS_CONS">#REF!</definedName>
    <definedName name="ACCT_IS_FERC">#REF!</definedName>
    <definedName name="ACCT_PROJ_REPORT">#REF!</definedName>
    <definedName name="ACCT_PROJ_TYPE">#REF!</definedName>
    <definedName name="ACCT_TYPE">#REF!</definedName>
    <definedName name="ACCT_UNITS">#REF!</definedName>
    <definedName name="ActualDisbursements">[3]Input!$B$91</definedName>
    <definedName name="AdjtItemsTable">#REF!</definedName>
    <definedName name="AFS">#REF!</definedName>
    <definedName name="ahahahahaha" localSheetId="0" hidden="1">{"'Server Configuration'!$A$1:$DB$281"}</definedName>
    <definedName name="ahahahahaha" hidden="1">{"'Server Configuration'!$A$1:$DB$281"}</definedName>
    <definedName name="Allocation_Methods">#REF!</definedName>
    <definedName name="Amort_15_2016">#REF!</definedName>
    <definedName name="Amort_15_2017">#REF!</definedName>
    <definedName name="Amort_15_2018">#REF!</definedName>
    <definedName name="Amort_15_2019">#REF!</definedName>
    <definedName name="Amort_15_2020">#REF!</definedName>
    <definedName name="Amort_15_Yr1">#REF!</definedName>
    <definedName name="Amort_15_Yr2">#REF!</definedName>
    <definedName name="Amort_15_Yr3">#REF!</definedName>
    <definedName name="Amort_15_Yr4">#REF!</definedName>
    <definedName name="Amort_15_Yr5">#REF!</definedName>
    <definedName name="Amort_DC_2016">#REF!</definedName>
    <definedName name="Amort_DC_2017">#REF!</definedName>
    <definedName name="Amort_DC_2018">#REF!</definedName>
    <definedName name="Amort_DC_2019">#REF!</definedName>
    <definedName name="Amort_DC_2020">#REF!</definedName>
    <definedName name="Amort_DC_Yr1">#REF!</definedName>
    <definedName name="Amort_DC_Yr2">#REF!</definedName>
    <definedName name="Amort_DC_Yr3">#REF!</definedName>
    <definedName name="Amort_DC_Yr4">#REF!</definedName>
    <definedName name="Amort_DC_Yr5">#REF!</definedName>
    <definedName name="AmortSchedule_Hale">#REF!</definedName>
    <definedName name="AmortSchedule_KU">'[3]PSC Amort Schedule'!$A$63:$W$74</definedName>
    <definedName name="AmortSchedule_LGENonUnion">'[3]PSC Amort Schedule'!$A$24:$W$35</definedName>
    <definedName name="AmortSchedule_LGEUnion">'[4]PSC Amort Schedule'!$A$6:$X$17</definedName>
    <definedName name="AmortSchedule_Officer">#REF!</definedName>
    <definedName name="AmortSchedule_PRW_KU_Fin">'[5]PSC Amort Schedule (Financial)'!$A$68:$X$81</definedName>
    <definedName name="AmortSchedule_PRW_KU_Reg">'[5]PSC Amort Schedule (Regulatory)'!$A$74:$X$87</definedName>
    <definedName name="AmortSchedule_PRW_LGE_Fin">'[5]PSC Amort Schedule (Financial)'!$A$8:$X$21</definedName>
    <definedName name="AmortSchedule_PRW_LGENonUnion_Reg">'[5]PSC Amort Schedule (Regulatory)'!$A$8:$X$21</definedName>
    <definedName name="AmortSchedule_PRW_LGEUnion_Fin">'[5]PSC Amort Schedule (Financial)'!$A$90:$X$104</definedName>
    <definedName name="AmortSchedule_PRW_LGEUnion_Reg">'[5]PSC Amort Schedule (Regulatory)'!$A$96:$X$110</definedName>
    <definedName name="AmortSchedule_PRW_LPI_Fin">'[5]PSC Amort Schedule (Financial)'!$A$48:$X$59</definedName>
    <definedName name="AmortSchedule_PRW_LPI_Reg">'[5]PSC Amort Schedule (Regulatory)'!$A$54:$X$65</definedName>
    <definedName name="AmortSchedule_PRW_Servco_Fin">'[5]PSC Amort Schedule (Financial)'!$A$28:$X$39</definedName>
    <definedName name="AmortSchedule_PRW_Servco_Reg">'[5]PSC Amort Schedule (Regulatory)'!$A$30:$X$41</definedName>
    <definedName name="AmortSchedule_PRW_WKE_Fin">'[5]PSC Amort Schedule (Financial)'!#REF!</definedName>
    <definedName name="AmortSchedule_PRW_WKE_Reg">'[5]PSC Amort Schedule (Regulatory)'!#REF!</definedName>
    <definedName name="AmortSchedule_PRW_WKEUnion_Fin">'[5]PSC Amort Schedule (Financial)'!$A$110:$X$121</definedName>
    <definedName name="AmortSchedule_PRW_WKEUnion_reg">'[5]PSC Amort Schedule (Regulatory)'!$A$116:$X$127</definedName>
    <definedName name="AmortSchedule_Restoration">#REF!</definedName>
    <definedName name="AmortSchedule_ServCo">'[3]PSC Amort Schedule'!$A$44:$X$55</definedName>
    <definedName name="AmortSchedule_Servco_Reg">'[3]PSC Amort Schedule'!$A$116:$X$127</definedName>
    <definedName name="AmortSchedule_WKE">'[3]PSC Amort Schedule'!$A$81:$W$92</definedName>
    <definedName name="AmortSchedule_WKEUnion">'[3]PSC Amort Schedule'!$A$98:$X$109</definedName>
    <definedName name="asdf">[6]Map!$L$138:$N$138</definedName>
    <definedName name="asdfasdfasdfas" hidden="1">#REF!</definedName>
    <definedName name="AUTO">[7]Ins!#REF!</definedName>
    <definedName name="BasicInfo">#REF!</definedName>
    <definedName name="BECRMwhInputs">#REF!</definedName>
    <definedName name="BenPayDate">#REF!</definedName>
    <definedName name="blip" localSheetId="0" hidden="1">{"'Server Configuration'!$A$1:$DB$281"}</definedName>
    <definedName name="blip" hidden="1">{"'Server Configuration'!$A$1:$DB$281"}</definedName>
    <definedName name="BLPH1" hidden="1">'[8]Natural gas'!$A$3</definedName>
    <definedName name="BLPR1020040129204514642" hidden="1">'[9]Spread Sheet'!#REF!</definedName>
    <definedName name="BLPR1020040129204514642_1_5" hidden="1">'[9]Spread Sheet'!#REF!</definedName>
    <definedName name="BLPR1020040129204514642_2_5" hidden="1">'[9]Spread Sheet'!#REF!</definedName>
    <definedName name="BLPR1020040129204514642_3_5" hidden="1">'[9]Spread Sheet'!#REF!</definedName>
    <definedName name="BLPR1020040129204514642_4_5" hidden="1">'[9]Spread Sheet'!#REF!</definedName>
    <definedName name="BLPR1020040129204514642_5_5" hidden="1">'[9]Spread Sheet'!#REF!</definedName>
    <definedName name="BLPR1120040129204514642" hidden="1">'[9]Spread Sheet'!#REF!</definedName>
    <definedName name="BLPR1120040129204514642_1_5" hidden="1">'[9]Spread Sheet'!#REF!</definedName>
    <definedName name="BLPR1120040129204514642_2_5" hidden="1">'[9]Spread Sheet'!#REF!</definedName>
    <definedName name="BLPR1120040129204514642_3_5" hidden="1">'[9]Spread Sheet'!#REF!</definedName>
    <definedName name="BLPR1120040129204514642_4_5" hidden="1">'[9]Spread Sheet'!#REF!</definedName>
    <definedName name="BLPR1120040129204514642_5_5" hidden="1">'[9]Spread Sheet'!#REF!</definedName>
    <definedName name="BLPR120040129203645421" hidden="1">'[9]Spread Sheet'!#REF!</definedName>
    <definedName name="BLPR120040129203645421_1_4" hidden="1">'[9]Spread Sheet'!#REF!</definedName>
    <definedName name="BLPR120040129203645421_2_4" hidden="1">'[9]Spread Sheet'!#REF!</definedName>
    <definedName name="BLPR120040129203645421_3_4" hidden="1">'[9]Spread Sheet'!#REF!</definedName>
    <definedName name="BLPR120040129203645421_4_4" hidden="1">'[9]Spread Sheet'!#REF!</definedName>
    <definedName name="BLPR1220040129204514642" hidden="1">'[9]Spread Sheet'!#REF!</definedName>
    <definedName name="BLPR1220040129204514642_1_5" hidden="1">'[9]Spread Sheet'!#REF!</definedName>
    <definedName name="BLPR1220040129204514642_2_5" hidden="1">'[9]Spread Sheet'!#REF!</definedName>
    <definedName name="BLPR1220040129204514642_3_5" hidden="1">'[9]Spread Sheet'!#REF!</definedName>
    <definedName name="BLPR1220040129204514642_4_5" hidden="1">'[9]Spread Sheet'!#REF!</definedName>
    <definedName name="BLPR1220040129204514642_5_5" hidden="1">'[9]Spread Sheet'!#REF!</definedName>
    <definedName name="BLPR1320040129204514642" hidden="1">'[9]Spread Sheet'!#REF!</definedName>
    <definedName name="BLPR1320040129204514642_1_5" hidden="1">'[9]Spread Sheet'!#REF!</definedName>
    <definedName name="BLPR1320040129204514642_2_5" hidden="1">'[9]Spread Sheet'!#REF!</definedName>
    <definedName name="BLPR1320040129204514642_3_5" hidden="1">'[9]Spread Sheet'!#REF!</definedName>
    <definedName name="BLPR1320040129204514642_4_5" hidden="1">'[9]Spread Sheet'!#REF!</definedName>
    <definedName name="BLPR1320040129204514642_5_5" hidden="1">'[9]Spread Sheet'!#REF!</definedName>
    <definedName name="BLPR1420040129204514642" hidden="1">'[9]Spread Sheet'!#REF!</definedName>
    <definedName name="BLPR1420040129204514642_1_5" hidden="1">'[9]Spread Sheet'!#REF!</definedName>
    <definedName name="BLPR1420040129204514642_2_5" hidden="1">'[9]Spread Sheet'!#REF!</definedName>
    <definedName name="BLPR1420040129204514642_3_5" hidden="1">'[9]Spread Sheet'!#REF!</definedName>
    <definedName name="BLPR1420040129204514642_4_5" hidden="1">'[9]Spread Sheet'!#REF!</definedName>
    <definedName name="BLPR1420040129204514642_5_5" hidden="1">'[9]Spread Sheet'!#REF!</definedName>
    <definedName name="BLPR1520040129204514652" hidden="1">'[9]Spread Sheet'!#REF!</definedName>
    <definedName name="BLPR1520040129204514652_1_5" hidden="1">'[9]Spread Sheet'!#REF!</definedName>
    <definedName name="BLPR1520040129204514652_2_5" hidden="1">'[9]Spread Sheet'!#REF!</definedName>
    <definedName name="BLPR1520040129204514652_3_5" hidden="1">'[9]Spread Sheet'!#REF!</definedName>
    <definedName name="BLPR1520040129204514652_4_5" hidden="1">'[9]Spread Sheet'!#REF!</definedName>
    <definedName name="BLPR1520040129204514652_5_5" hidden="1">'[9]Spread Sheet'!#REF!</definedName>
    <definedName name="BLPR1620040129204514652" hidden="1">'[9]Spread Sheet'!#REF!</definedName>
    <definedName name="BLPR1620040129204514652_1_5" hidden="1">'[9]Spread Sheet'!#REF!</definedName>
    <definedName name="BLPR1620040129204514652_2_5" hidden="1">'[9]Spread Sheet'!#REF!</definedName>
    <definedName name="BLPR1620040129204514652_3_5" hidden="1">'[9]Spread Sheet'!#REF!</definedName>
    <definedName name="BLPR1620040129204514652_4_5" hidden="1">'[9]Spread Sheet'!#REF!</definedName>
    <definedName name="BLPR1620040129204514652_5_5" hidden="1">'[9]Spread Sheet'!#REF!</definedName>
    <definedName name="BLPR1720040129204514652" hidden="1">'[9]Spread Sheet'!#REF!</definedName>
    <definedName name="BLPR1720040129204514652_1_5" hidden="1">'[9]Spread Sheet'!#REF!</definedName>
    <definedName name="BLPR1720040129204514652_2_5" hidden="1">'[9]Spread Sheet'!#REF!</definedName>
    <definedName name="BLPR1720040129204514652_3_5" hidden="1">'[9]Spread Sheet'!#REF!</definedName>
    <definedName name="BLPR1720040129204514652_4_5" hidden="1">'[9]Spread Sheet'!#REF!</definedName>
    <definedName name="BLPR1720040129204514652_5_5" hidden="1">'[9]Spread Sheet'!#REF!</definedName>
    <definedName name="BLPR1820040129204514652" hidden="1">'[9]Spread Sheet'!#REF!</definedName>
    <definedName name="BLPR1820040129204514652_1_5" hidden="1">'[9]Spread Sheet'!#REF!</definedName>
    <definedName name="BLPR1820040129204514652_2_5" hidden="1">'[9]Spread Sheet'!#REF!</definedName>
    <definedName name="BLPR1820040129204514652_3_5" hidden="1">'[9]Spread Sheet'!#REF!</definedName>
    <definedName name="BLPR1820040129204514652_4_5" hidden="1">'[9]Spread Sheet'!#REF!</definedName>
    <definedName name="BLPR1820040129204514652_5_5" hidden="1">'[9]Spread Sheet'!#REF!</definedName>
    <definedName name="BLPR1920040129204514652" hidden="1">'[9]Spread Sheet'!#REF!</definedName>
    <definedName name="BLPR1920040129204514652_1_5" hidden="1">'[9]Spread Sheet'!#REF!</definedName>
    <definedName name="BLPR1920040129204514652_2_5" hidden="1">'[9]Spread Sheet'!#REF!</definedName>
    <definedName name="BLPR1920040129204514652_3_5" hidden="1">'[9]Spread Sheet'!#REF!</definedName>
    <definedName name="BLPR1920040129204514652_4_5" hidden="1">'[9]Spread Sheet'!#REF!</definedName>
    <definedName name="BLPR1920040129204514652_5_5" hidden="1">'[9]Spread Sheet'!#REF!</definedName>
    <definedName name="BLPR2020040129204514652" hidden="1">'[9]Spread Sheet'!#REF!</definedName>
    <definedName name="BLPR2020040129204514652_1_5" hidden="1">'[9]Spread Sheet'!#REF!</definedName>
    <definedName name="BLPR2020040129204514652_2_5" hidden="1">'[9]Spread Sheet'!#REF!</definedName>
    <definedName name="BLPR2020040129204514652_3_5" hidden="1">'[9]Spread Sheet'!#REF!</definedName>
    <definedName name="BLPR2020040129204514652_4_5" hidden="1">'[9]Spread Sheet'!#REF!</definedName>
    <definedName name="BLPR2020040129204514652_5_5" hidden="1">'[9]Spread Sheet'!#REF!</definedName>
    <definedName name="BLPR2120040129204514652" hidden="1">'[9]Spread Sheet'!#REF!</definedName>
    <definedName name="BLPR2120040129204514652_1_5" hidden="1">'[9]Spread Sheet'!#REF!</definedName>
    <definedName name="BLPR2120040129204514652_2_5" hidden="1">'[9]Spread Sheet'!#REF!</definedName>
    <definedName name="BLPR2120040129204514652_3_5" hidden="1">'[9]Spread Sheet'!#REF!</definedName>
    <definedName name="BLPR2120040129204514652_4_5" hidden="1">'[9]Spread Sheet'!#REF!</definedName>
    <definedName name="BLPR2120040129204514652_5_5" hidden="1">'[9]Spread Sheet'!#REF!</definedName>
    <definedName name="BLPR220040129203645421" hidden="1">'[9]Spread Sheet'!#REF!</definedName>
    <definedName name="BLPR220040129203645421_1_4" hidden="1">'[9]Spread Sheet'!#REF!</definedName>
    <definedName name="BLPR220040129203645421_2_4" hidden="1">'[9]Spread Sheet'!#REF!</definedName>
    <definedName name="BLPR220040129203645421_3_4" hidden="1">'[9]Spread Sheet'!#REF!</definedName>
    <definedName name="BLPR220040129203645421_4_4" hidden="1">'[9]Spread Sheet'!#REF!</definedName>
    <definedName name="BLPR2220040129204514652" hidden="1">'[9]Spread Sheet'!#REF!</definedName>
    <definedName name="BLPR2220040129204514652_1_5" hidden="1">'[9]Spread Sheet'!#REF!</definedName>
    <definedName name="BLPR2220040129204514652_2_5" hidden="1">'[9]Spread Sheet'!#REF!</definedName>
    <definedName name="BLPR2220040129204514652_3_5" hidden="1">'[9]Spread Sheet'!#REF!</definedName>
    <definedName name="BLPR2220040129204514652_4_5" hidden="1">'[9]Spread Sheet'!#REF!</definedName>
    <definedName name="BLPR2220040129204514652_5_5" hidden="1">'[9]Spread Sheet'!#REF!</definedName>
    <definedName name="BLPR2320040129204514662" hidden="1">'[9]Spread Sheet'!#REF!</definedName>
    <definedName name="BLPR2320040129204514662_1_5" hidden="1">'[9]Spread Sheet'!#REF!</definedName>
    <definedName name="BLPR2320040129204514662_2_5" hidden="1">'[9]Spread Sheet'!#REF!</definedName>
    <definedName name="BLPR2320040129204514662_3_5" hidden="1">'[9]Spread Sheet'!#REF!</definedName>
    <definedName name="BLPR2320040129204514662_4_5" hidden="1">'[9]Spread Sheet'!#REF!</definedName>
    <definedName name="BLPR2320040129204514662_5_5" hidden="1">'[9]Spread Sheet'!#REF!</definedName>
    <definedName name="BLPR2420040129204514662" hidden="1">'[9]Spread Sheet'!#REF!</definedName>
    <definedName name="BLPR2420040129204514662_1_5" hidden="1">'[9]Spread Sheet'!#REF!</definedName>
    <definedName name="BLPR2420040129204514662_2_5" hidden="1">'[9]Spread Sheet'!#REF!</definedName>
    <definedName name="BLPR2420040129204514662_3_5" hidden="1">'[9]Spread Sheet'!#REF!</definedName>
    <definedName name="BLPR2420040129204514662_4_5" hidden="1">'[9]Spread Sheet'!#REF!</definedName>
    <definedName name="BLPR2420040129204514662_5_5" hidden="1">'[9]Spread Sheet'!#REF!</definedName>
    <definedName name="BLPR2520040129204514662" hidden="1">'[9]Spread Sheet'!#REF!</definedName>
    <definedName name="BLPR2520040129204514662_1_5" hidden="1">'[9]Spread Sheet'!#REF!</definedName>
    <definedName name="BLPR2520040129204514662_2_5" hidden="1">'[9]Spread Sheet'!#REF!</definedName>
    <definedName name="BLPR2520040129204514662_3_5" hidden="1">'[9]Spread Sheet'!#REF!</definedName>
    <definedName name="BLPR2520040129204514662_4_5" hidden="1">'[9]Spread Sheet'!#REF!</definedName>
    <definedName name="BLPR2520040129204514662_5_5" hidden="1">'[9]Spread Sheet'!#REF!</definedName>
    <definedName name="BLPR2620040129204514662" hidden="1">'[9]Spread Sheet'!#REF!</definedName>
    <definedName name="BLPR2620040129204514662_1_5" hidden="1">'[9]Spread Sheet'!#REF!</definedName>
    <definedName name="BLPR2620040129204514662_2_5" hidden="1">'[9]Spread Sheet'!#REF!</definedName>
    <definedName name="BLPR2620040129204514662_3_5" hidden="1">'[9]Spread Sheet'!#REF!</definedName>
    <definedName name="BLPR2620040129204514662_4_5" hidden="1">'[9]Spread Sheet'!#REF!</definedName>
    <definedName name="BLPR2620040129204514662_5_5" hidden="1">'[9]Spread Sheet'!#REF!</definedName>
    <definedName name="BLPR2720040129204514662" hidden="1">'[9]Spread Sheet'!#REF!</definedName>
    <definedName name="BLPR2720040129204514662_1_5" hidden="1">'[9]Spread Sheet'!#REF!</definedName>
    <definedName name="BLPR2720040129204514662_2_5" hidden="1">'[9]Spread Sheet'!#REF!</definedName>
    <definedName name="BLPR2720040129204514662_3_5" hidden="1">'[9]Spread Sheet'!#REF!</definedName>
    <definedName name="BLPR2720040129204514662_4_5" hidden="1">'[9]Spread Sheet'!#REF!</definedName>
    <definedName name="BLPR2720040129204514662_5_5" hidden="1">'[9]Spread Sheet'!#REF!</definedName>
    <definedName name="BLPR2820040129204514662" hidden="1">'[9]Spread Sheet'!#REF!</definedName>
    <definedName name="BLPR2820040129204514662_1_5" hidden="1">'[9]Spread Sheet'!#REF!</definedName>
    <definedName name="BLPR2820040129204514662_2_5" hidden="1">'[9]Spread Sheet'!#REF!</definedName>
    <definedName name="BLPR2820040129204514662_3_5" hidden="1">'[9]Spread Sheet'!#REF!</definedName>
    <definedName name="BLPR2820040129204514662_4_5" hidden="1">'[9]Spread Sheet'!#REF!</definedName>
    <definedName name="BLPR2820040129204514662_5_5" hidden="1">'[9]Spread Sheet'!#REF!</definedName>
    <definedName name="BLPR2920040129204514662" hidden="1">'[9]Spread Sheet'!#REF!</definedName>
    <definedName name="BLPR2920040129204514662_1_5" hidden="1">'[9]Spread Sheet'!#REF!</definedName>
    <definedName name="BLPR2920040129204514662_2_5" hidden="1">'[9]Spread Sheet'!#REF!</definedName>
    <definedName name="BLPR2920040129204514662_3_5" hidden="1">'[9]Spread Sheet'!#REF!</definedName>
    <definedName name="BLPR2920040129204514662_4_5" hidden="1">'[9]Spread Sheet'!#REF!</definedName>
    <definedName name="BLPR2920040129204514662_5_5" hidden="1">'[9]Spread Sheet'!#REF!</definedName>
    <definedName name="BLPR3020040129204514672" hidden="1">'[9]Spread Sheet'!#REF!</definedName>
    <definedName name="BLPR3020040129204514672_1_5" hidden="1">'[9]Spread Sheet'!#REF!</definedName>
    <definedName name="BLPR3020040129204514672_2_5" hidden="1">'[9]Spread Sheet'!#REF!</definedName>
    <definedName name="BLPR3020040129204514672_3_5" hidden="1">'[9]Spread Sheet'!#REF!</definedName>
    <definedName name="BLPR3020040129204514672_4_5" hidden="1">'[9]Spread Sheet'!#REF!</definedName>
    <definedName name="BLPR3020040129204514672_5_5" hidden="1">'[9]Spread Sheet'!#REF!</definedName>
    <definedName name="BLPR3120040129204514692" hidden="1">'[9]Spread Sheet'!#REF!</definedName>
    <definedName name="BLPR3120040129204514692_1_1" hidden="1">'[9]Spread Sheet'!#REF!</definedName>
    <definedName name="BLPR320040129203645431" hidden="1">'[9]Spread Sheet'!#REF!</definedName>
    <definedName name="BLPR320040129203645431_1_4" hidden="1">'[9]Spread Sheet'!#REF!</definedName>
    <definedName name="BLPR320040129203645431_2_4" hidden="1">'[9]Spread Sheet'!#REF!</definedName>
    <definedName name="BLPR320040129203645431_3_4" hidden="1">'[9]Spread Sheet'!#REF!</definedName>
    <definedName name="BLPR320040129203645431_4_4" hidden="1">'[9]Spread Sheet'!#REF!</definedName>
    <definedName name="BLPR3220040129204514692" hidden="1">'[9]Spread Sheet'!#REF!</definedName>
    <definedName name="BLPR3220040129204514692_1_1" hidden="1">'[9]Spread Sheet'!#REF!</definedName>
    <definedName name="BLPR3320040129204514702" hidden="1">'[9]Spread Sheet'!#REF!</definedName>
    <definedName name="BLPR3320040129204514702_1_1" hidden="1">'[9]Spread Sheet'!#REF!</definedName>
    <definedName name="BLPR3420040129204514702" hidden="1">'[9]Spread Sheet'!#REF!</definedName>
    <definedName name="BLPR3420040129204514702_1_1" hidden="1">'[9]Spread Sheet'!#REF!</definedName>
    <definedName name="BLPR3520040129204514702" hidden="1">'[9]Spread Sheet'!#REF!</definedName>
    <definedName name="BLPR3520040129204514702_1_1" hidden="1">'[9]Spread Sheet'!#REF!</definedName>
    <definedName name="BLPR420040129203645431" hidden="1">'[9]Spread Sheet'!#REF!</definedName>
    <definedName name="BLPR420040129203645431_1_4" hidden="1">'[9]Spread Sheet'!#REF!</definedName>
    <definedName name="BLPR420040129203645431_2_4" hidden="1">'[9]Spread Sheet'!#REF!</definedName>
    <definedName name="BLPR420040129203645431_3_4" hidden="1">'[9]Spread Sheet'!#REF!</definedName>
    <definedName name="BLPR420040129203645431_4_4" hidden="1">'[9]Spread Sheet'!#REF!</definedName>
    <definedName name="BLPR520040129203645441" hidden="1">'[9]Spread Sheet'!#REF!</definedName>
    <definedName name="BLPR520040129203645441_1_4" hidden="1">'[9]Spread Sheet'!#REF!</definedName>
    <definedName name="BLPR520040129203645441_2_4" hidden="1">'[9]Spread Sheet'!#REF!</definedName>
    <definedName name="BLPR520040129203645441_3_4" hidden="1">'[9]Spread Sheet'!#REF!</definedName>
    <definedName name="BLPR520040129203645441_4_4" hidden="1">'[9]Spread Sheet'!#REF!</definedName>
    <definedName name="BLPR620040129204149993" hidden="1">'[9]Spread Sheet'!#REF!</definedName>
    <definedName name="BLPR620040129204149993_1_5" hidden="1">'[9]Spread Sheet'!#REF!</definedName>
    <definedName name="BLPR620040129204149993_2_5" hidden="1">'[9]Spread Sheet'!#REF!</definedName>
    <definedName name="BLPR620040129204149993_3_5" hidden="1">'[9]Spread Sheet'!#REF!</definedName>
    <definedName name="BLPR620040129204149993_4_5" hidden="1">'[9]Spread Sheet'!#REF!</definedName>
    <definedName name="BLPR620040129204149993_5_5" hidden="1">'[9]Spread Sheet'!#REF!</definedName>
    <definedName name="BLPR720040129204514631" hidden="1">'[9]Spread Sheet'!#REF!</definedName>
    <definedName name="BLPR720040129204514631_1_5" hidden="1">'[9]Spread Sheet'!#REF!</definedName>
    <definedName name="BLPR720040129204514631_2_5" hidden="1">'[9]Spread Sheet'!#REF!</definedName>
    <definedName name="BLPR720040129204514631_3_5" hidden="1">'[9]Spread Sheet'!#REF!</definedName>
    <definedName name="BLPR720040129204514631_4_5" hidden="1">'[9]Spread Sheet'!#REF!</definedName>
    <definedName name="BLPR720040129204514631_5_5" hidden="1">'[9]Spread Sheet'!#REF!</definedName>
    <definedName name="BLPR820040129204514642" hidden="1">'[9]Spread Sheet'!#REF!</definedName>
    <definedName name="BLPR820040129204514642_1_5" hidden="1">'[9]Spread Sheet'!#REF!</definedName>
    <definedName name="BLPR820040129204514642_2_5" hidden="1">'[9]Spread Sheet'!#REF!</definedName>
    <definedName name="BLPR820040129204514642_3_5" hidden="1">'[9]Spread Sheet'!#REF!</definedName>
    <definedName name="BLPR820040129204514642_4_5" hidden="1">'[9]Spread Sheet'!#REF!</definedName>
    <definedName name="BLPR820040129204514642_5_5" hidden="1">'[9]Spread Sheet'!#REF!</definedName>
    <definedName name="BLPR920040129204514642" hidden="1">'[9]Spread Sheet'!#REF!</definedName>
    <definedName name="BLPR920040129204514642_1_5" hidden="1">'[9]Spread Sheet'!#REF!</definedName>
    <definedName name="BLPR920040129204514642_2_5" hidden="1">'[9]Spread Sheet'!#REF!</definedName>
    <definedName name="BLPR920040129204514642_3_5" hidden="1">'[9]Spread Sheet'!#REF!</definedName>
    <definedName name="BLPR920040129204514642_4_5" hidden="1">'[9]Spread Sheet'!#REF!</definedName>
    <definedName name="BLPR920040129204514642_5_5" hidden="1">'[9]Spread Sheet'!#REF!</definedName>
    <definedName name="BNE_MESSAGES_HIDDEN" hidden="1">#REF!</definedName>
    <definedName name="BOY_Hale_PBO">#REF!</definedName>
    <definedName name="BOY_KU_ABO">'[3]Expense Liability Input'!$H$21</definedName>
    <definedName name="BOY_KU_ABOSC">#REF!</definedName>
    <definedName name="BOY_KU_ExpDis">'[3]Expense Liability Input'!$H$23</definedName>
    <definedName name="BOY_KU_PBO">'[3]Expense Liability Input'!$H$19</definedName>
    <definedName name="BOY_KU_PBOSC">'[3]Expense Liability Input'!$H$20</definedName>
    <definedName name="BOY_LGENonUnion_ABO">'[3]Expense Liability Input'!$B$21</definedName>
    <definedName name="BOY_LGENonUnion_ABOSC">#REF!</definedName>
    <definedName name="BOY_LGENonUnion_ExpDis">'[3]Expense Liability Input'!$B$23</definedName>
    <definedName name="BOY_LGENonUnion_PBO">'[3]Expense Liability Input'!$B$19</definedName>
    <definedName name="BOY_LGENonUnion_PBOSC">'[3]Expense Liability Input'!$B$20</definedName>
    <definedName name="BOY_LGEUnion_ABO">'[3]Expense Liability Input'!$B$36</definedName>
    <definedName name="BOY_LGEUnion_ABOSC">#REF!</definedName>
    <definedName name="BOY_LGEUnion_ExpDis">'[3]Expense Liability Input'!$B$38</definedName>
    <definedName name="BOY_LGEUnion_PBO">'[3]Expense Liability Input'!$B$34</definedName>
    <definedName name="BOY_LGEUnion_PBOSC">'[3]Expense Liability Input'!$B$35</definedName>
    <definedName name="BOY_Officer_pbo">#REF!</definedName>
    <definedName name="BOY_PRW_KU_ExpDis">[5]Input!$B$72</definedName>
    <definedName name="BOY_PRW_KU_PBO">[5]Input!$B$58</definedName>
    <definedName name="BOY_PRW_KU_PBOSC">[5]Input!$B$65</definedName>
    <definedName name="BOY_PRW_LGE_ExpDis">[5]Input!$B$69</definedName>
    <definedName name="BOY_PRW_LGE_PBO">[5]Input!$B$55</definedName>
    <definedName name="BOY_PRW_LGE_PBOSC">[5]Input!$B$62</definedName>
    <definedName name="BOY_PRW_LGEunion_ExpDis">[5]Input!$B$73</definedName>
    <definedName name="BOY_PRW_LGEUnion_PBO">[5]Input!$B$59</definedName>
    <definedName name="BOY_PRW_LGEUnion_PBOSC">[5]Input!$B$66</definedName>
    <definedName name="BOY_PRW_LPI_ExpDis">[5]Input!$B$71</definedName>
    <definedName name="BOY_PRW_LPI_PBO">[5]Input!$B$57</definedName>
    <definedName name="BOY_PRW_ServCo_ExpDis">[5]Input!$B$70</definedName>
    <definedName name="BOY_PRW_ServCo_PBO">[5]Input!$B$56</definedName>
    <definedName name="BOY_PRW_ServCo_PBOSC">[5]Input!$B$63</definedName>
    <definedName name="BOY_PRW_WKE_ExpDis">[5]Input!#REF!</definedName>
    <definedName name="BOY_PRW_WKE_PBO">[5]Input!#REF!</definedName>
    <definedName name="BOY_PRW_WKE_PBOSC">[5]Input!#REF!</definedName>
    <definedName name="BOY_PRW_WKEUnion_ExpDis">[5]Input!$B$74</definedName>
    <definedName name="BOY_PRW_WKEUnion_PBO">[5]Input!$B$60</definedName>
    <definedName name="BOY_PRW_WKEUnion_PBOSC">[5]Input!$B$67</definedName>
    <definedName name="BOY_Restoration_PBO">#REF!</definedName>
    <definedName name="BOY_ServCo_ABO">'[3]Expense Liability Input'!$E$21</definedName>
    <definedName name="BOY_ServCo_ABOSC">#REF!</definedName>
    <definedName name="BOY_ServCo_ExpDis">'[3]Expense Liability Input'!$E$23</definedName>
    <definedName name="BOY_ServCo_PBO">'[3]Expense Liability Input'!$E$19</definedName>
    <definedName name="BOY_ServCo_PBOSC">'[3]Expense Liability Input'!$E$20</definedName>
    <definedName name="BOY_WKE_ABO">'[3]Expense Liability Input'!$K$21</definedName>
    <definedName name="BOY_WKE_ABOSC">#REF!</definedName>
    <definedName name="BOY_WKE_ExpDis">'[3]Expense Liability Input'!$K$23</definedName>
    <definedName name="BOY_WKE_PBO">'[3]Expense Liability Input'!$K$19</definedName>
    <definedName name="BOY_WKE_PBOSC">'[3]Expense Liability Input'!$K$20</definedName>
    <definedName name="BOY_WKEUnion_ABO">'[3]Expense Liability Input'!$B$51</definedName>
    <definedName name="BOY_WKEUnion_ABOSC">#REF!</definedName>
    <definedName name="BOY_WKEUnion_ExpDis">'[3]Expense Liability Input'!$B$53</definedName>
    <definedName name="BOY_WKEUnion_PBO">'[3]Expense Liability Input'!$B$49</definedName>
    <definedName name="BOY_WKEUnion_PBOSC">'[3]Expense Liability Input'!$B$50</definedName>
    <definedName name="BudgetDate1">'[10]BudgetYr1 Calculations'!$C$40</definedName>
    <definedName name="BudgetDate2">#REF!</definedName>
    <definedName name="BURDEN">#REF!</definedName>
    <definedName name="Calc_Data">#REF!</definedName>
    <definedName name="CALCS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0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hange_Type">#REF!</definedName>
    <definedName name="CheckDataCol_49">#REF!</definedName>
    <definedName name="ClrInptFrAct">#REF!,#REF!,#REF!,#REF!,#REF!,#REF!,#REF!,#REF!</definedName>
    <definedName name="ClrInptFrEst">#REF!,#REF!,#REF!,#REF!,#REF!,#REF!,#REF!,#REF!,#REF!,#REF!,#REF!</definedName>
    <definedName name="ColumnAttributes1">#REF!</definedName>
    <definedName name="ColumnHeadings1">#REF!</definedName>
    <definedName name="combined">#REF!</definedName>
    <definedName name="COMP_IFRS">#REF!</definedName>
    <definedName name="COMP_OP_UNIT">#REF!</definedName>
    <definedName name="cons_bs">#REF!</definedName>
    <definedName name="cons_is">#REF!</definedName>
    <definedName name="CONS_RPT_BS">#REF!</definedName>
    <definedName name="CONS_RPT_IS">#REF!</definedName>
    <definedName name="copy">[11]Main!#REF!</definedName>
    <definedName name="CORE_ACCT">#REF!</definedName>
    <definedName name="CORE_ACCT_EXP">#REF!</definedName>
    <definedName name="CORE_CO">#REF!</definedName>
    <definedName name="CORE_MATURITY">#REF!</definedName>
    <definedName name="CORE_MGMT">#REF!</definedName>
    <definedName name="CORE_NONOP">#REF!</definedName>
    <definedName name="Corporate_Org">#REF!</definedName>
    <definedName name="CurBillMonth">#REF!</definedName>
    <definedName name="Current_Copy_Name">#REF!</definedName>
    <definedName name="Current_Year_No_Purch">#REF!</definedName>
    <definedName name="Current_Year_Purch">#REF!</definedName>
    <definedName name="CY_Hale_abo_eoy">#REF!</definedName>
    <definedName name="CY_Hale_Amort_planChange">#REF!</definedName>
    <definedName name="CY_Hale_bp">#REF!</definedName>
    <definedName name="CY_Hale_Contrib">#REF!</definedName>
    <definedName name="CY_Hale_discomp">#REF!</definedName>
    <definedName name="CY_Hale_Disrate">#REF!</definedName>
    <definedName name="CY_Hale_expcomp">#REF!</definedName>
    <definedName name="CY_Hale_netact">#REF!</definedName>
    <definedName name="CY_Hale_netamt_eoy">#REF!</definedName>
    <definedName name="CY_Hale_pbo_eoy">#REF!</definedName>
    <definedName name="CY_Hale_PlanChange">#REF!</definedName>
    <definedName name="CY_Hale_PSC">#REF!</definedName>
    <definedName name="CY_KU_ABO_EOY">[3]Input!$B$164</definedName>
    <definedName name="CY_KU_AFS_dis">[3]Input!$B$96</definedName>
    <definedName name="CY_KU_AFS_exp">[3]Input!$B$66</definedName>
    <definedName name="CY_KU_Amort">[3]Input!$B$173</definedName>
    <definedName name="CY_KU_Amort_PlanChange">[3]Input!$B$180</definedName>
    <definedName name="CY_KU_Base">#REF!</definedName>
    <definedName name="CY_KU_BP">[3]Input!$B$169</definedName>
    <definedName name="CY_KU_BP_expected">[3]Input!#REF!</definedName>
    <definedName name="CY_KU_Comp">[3]Input!$B$31</definedName>
    <definedName name="CY_KU_Contrib">[3]Input!$B$168</definedName>
    <definedName name="CY_KU_DisComp">[3]Input!$B$88</definedName>
    <definedName name="CY_KU_DisEROA">[3]Input!$B$81</definedName>
    <definedName name="CY_KU_Disrate">[3]Input!$B$74</definedName>
    <definedName name="CY_KU_EROA">[3]Input!$B$24</definedName>
    <definedName name="CY_KU_exprate">[3]Input!$B$17</definedName>
    <definedName name="CY_KU_Fed_Subsidy">[5]Input!$B$188</definedName>
    <definedName name="CY_KU_FVAssets_eoy">[3]Input!$B$166</definedName>
    <definedName name="CY_KU_MRVA">[3]Input!$B$167</definedName>
    <definedName name="CY_KU_netact">[3]Input!$B$176</definedName>
    <definedName name="CY_KU_netamt_eoy">[3]Input!$B$177</definedName>
    <definedName name="CY_KU_PBO_EOY">[3]Input!$B$163</definedName>
    <definedName name="CY_KU_PlanChange">[3]Input!$B$179</definedName>
    <definedName name="CY_KU_PSC">#REF!</definedName>
    <definedName name="CY_KUREG15_netact">#REF!</definedName>
    <definedName name="CY_LGE_ABO_EOY">[3]Input!$B$123</definedName>
    <definedName name="CY_LGE_AFS_dis">[3]Input!$B$94</definedName>
    <definedName name="CY_LGE_AFS_exp">[3]Input!$B$64</definedName>
    <definedName name="CY_LGE_Amort_PlanChange">[3]Input!$B$139</definedName>
    <definedName name="CY_LGE_BP">[3]Input!$B$128</definedName>
    <definedName name="CY_LGE_BP_expected">[3]Input!#REF!</definedName>
    <definedName name="CY_LGE_Comp">[3]Input!$B$29</definedName>
    <definedName name="CY_LGE_Contrib">[3]Input!$B$127</definedName>
    <definedName name="CY_LGE_DisComp">[3]Input!$B$86</definedName>
    <definedName name="CY_LGE_DisEROA">[3]Input!$B$79</definedName>
    <definedName name="CY_LGE_Disrate">[3]Input!$B$72</definedName>
    <definedName name="CY_LGE_EROA">[3]Input!$B$22</definedName>
    <definedName name="CY_LGE_exprate">[3]Input!$B$15</definedName>
    <definedName name="CY_lge_FVAssets_eoy">[3]Input!$B$125</definedName>
    <definedName name="CY_LGE_MRVA">[3]Input!$B$126</definedName>
    <definedName name="CY_lge_netact">[3]Input!$B$135</definedName>
    <definedName name="CY_lge_netamt_eoy">[3]Input!$B$136</definedName>
    <definedName name="CY_LGE_PBO_EOY">[3]Input!$B$122</definedName>
    <definedName name="CY_LGE_Planchange">[3]Input!$B$138</definedName>
    <definedName name="CY_lge_PSC">#REF!</definedName>
    <definedName name="CY_LGENonUnion_Amort">[3]Input!$B$132</definedName>
    <definedName name="CY_LGENonUnion_Base">#REF!</definedName>
    <definedName name="CY_lgeREG15_netact">#REF!</definedName>
    <definedName name="CY_LGEUn_Comp">[3]Input!$B$28</definedName>
    <definedName name="CY_LGEUn_EROA">[3]Input!$B$21</definedName>
    <definedName name="CY_LGEUn_exprate">[3]Input!$B$14</definedName>
    <definedName name="CY_LGEUnion_ABO_EOY">[3]Input!$B$103</definedName>
    <definedName name="CY_LGEUnion_AFS_dis">[3]Input!$B$93</definedName>
    <definedName name="CY_LGEUnion_AFS_exp">[3]Input!$B$63</definedName>
    <definedName name="CY_LGEUnion_Amort">[3]Input!$B$112</definedName>
    <definedName name="CY_LGEUnion_Amort_PlanChange">[3]Input!$B$119</definedName>
    <definedName name="CY_LGEUnion_Base">#REF!</definedName>
    <definedName name="CY_LGEUnion_BP">[3]Input!$B$108</definedName>
    <definedName name="CY_LGEUnion_BP_expected">[3]Input!#REF!</definedName>
    <definedName name="CY_LGEUnion_Contrib">[3]Input!$B$107</definedName>
    <definedName name="CY_LGEUnion_Discomp">[3]Input!$B$85</definedName>
    <definedName name="CY_LGEUnion_DisEROA">[3]Input!$B$78</definedName>
    <definedName name="CY_LGEUnion_Disrate">[3]Input!$B$71</definedName>
    <definedName name="CY_lgeunion_FVAssets_eoy">[4]Input!$B$89</definedName>
    <definedName name="CY_LGEUnion_MRVA">[3]Input!$B$106</definedName>
    <definedName name="CY_lgeunion_netact">[4]Input!$B$96</definedName>
    <definedName name="CY_lgeunion_netamt_eoy">[4]Input!$B$97</definedName>
    <definedName name="CY_LGEUnion_PBO_EOY">[4]Input!$B$86</definedName>
    <definedName name="CY_LGEUnion_PlanChange">[3]Input!$B$118</definedName>
    <definedName name="CY_lgeunion_PSC">#REF!</definedName>
    <definedName name="CY_lgeunionREG15_netact">#REF!</definedName>
    <definedName name="CY_LPI_Amort_PlanChange">[12]Input!$B$186</definedName>
    <definedName name="CY_LPI_PlanChange">[5]Input!$B$173</definedName>
    <definedName name="CY_Officer_abo_eoy">#REF!</definedName>
    <definedName name="CY_Officer_Amort_PlanChange">#REF!</definedName>
    <definedName name="CY_Officer_bp">#REF!</definedName>
    <definedName name="CY_Officer_Contrib">#REF!</definedName>
    <definedName name="cy_officer_discomp">#REF!</definedName>
    <definedName name="CY_Officer_Disrate">#REF!</definedName>
    <definedName name="CY_Officer_expcomp">#REF!</definedName>
    <definedName name="CY_Officer_netact">#REF!</definedName>
    <definedName name="CY_officer_netamt_eoy">#REF!</definedName>
    <definedName name="CY_Officer_pbo_eoy">#REF!</definedName>
    <definedName name="CY_Officer_PlanChange">#REF!</definedName>
    <definedName name="CY_Officer_PSC">#REF!</definedName>
    <definedName name="cy_prw_ku_amort">[5]Input!$B$190</definedName>
    <definedName name="CY_PRW_KU_Amort_Fin">#REF!</definedName>
    <definedName name="CY_PRW_KU_assets_boy">[5]Input!$B$180</definedName>
    <definedName name="CY_PRW_KU_assets_eoy">[5]Input!$B$181</definedName>
    <definedName name="cy_prw_ku_base">#REF!</definedName>
    <definedName name="CY_PRW_KU_Base_Fin">#REF!</definedName>
    <definedName name="cy_prw_ku_bp">[5]Input!$B$186</definedName>
    <definedName name="CY_PRW_KU_COMP">[5]Input!$B$30</definedName>
    <definedName name="CY_PRW_KU_CorpContrib">[5]Input!$B$184</definedName>
    <definedName name="CY_PRW_KU_DISCOMP">[5]Input!$B$96</definedName>
    <definedName name="CY_PRW_KU_DISEROA">[5]Input!$B$89</definedName>
    <definedName name="CY_PRW_KU_DISRATE">[5]Input!$B$82</definedName>
    <definedName name="CY_PRW_KU_EEContrib">[5]Input!$B$185</definedName>
    <definedName name="cy_PRW_ku_effect_of_subsidy_eoy">[5]Input!$B$179</definedName>
    <definedName name="CY_PRW_KU_EROA">[5]Input!$B$23</definedName>
    <definedName name="CY_PRW_KU_EXPRATE">[5]Input!$B$16</definedName>
    <definedName name="cy_prw_ku_inspaid">#REF!</definedName>
    <definedName name="CY_PRW_KU_pbo_eoy">[5]Input!$B$177</definedName>
    <definedName name="CY_PRW_KU_Trend">[5]Input!$B$37</definedName>
    <definedName name="CY_PRW_KU_UltTrend">[5]Input!$B$44</definedName>
    <definedName name="CY_PRW_KU_VEBAContrib">[5]Input!$B$183</definedName>
    <definedName name="CY_PRW_KU_without_subsidy_eoy">[5]Input!$B$178</definedName>
    <definedName name="CY_PRW_KU_Yrs">[5]Input!$B$51</definedName>
    <definedName name="CY_PRW_LGE_Amort_fin">#REF!</definedName>
    <definedName name="CY_PRW_LGE_assets_boy">[5]Input!$B$102</definedName>
    <definedName name="CY_PRW_LGE_assets_eoy">[5]Input!$B$103</definedName>
    <definedName name="CY_PRW_LGE_Base_fin">#REF!</definedName>
    <definedName name="cy_prw_lge_bp">[5]Input!$B$108</definedName>
    <definedName name="CY_PRW_LGE_COMP">[5]Input!$B$27</definedName>
    <definedName name="CY_PRW_LGE_CorpContrib">[5]Input!$B$106</definedName>
    <definedName name="CY_PRW_LGE_DISCOMP">[5]Input!$B$93</definedName>
    <definedName name="CY_PRW_LGE_DISEROA">[5]Input!$B$86</definedName>
    <definedName name="CY_PRW_LGE_DISRATE">[5]Input!$B$79</definedName>
    <definedName name="CY_PRW_LGE_EEContrib">[5]Input!$B$107</definedName>
    <definedName name="CY_PRW_LGE_EROA">[5]Input!$B$20</definedName>
    <definedName name="CY_PRW_LGE_EXPRATE">[5]Input!$B$13</definedName>
    <definedName name="cy_prw_lge_inspaid">#REF!</definedName>
    <definedName name="CY_PRW_LGE_pbo_eoy">[5]Input!$B$101</definedName>
    <definedName name="CY_PRW_LGE_PSC_reg">#REF!</definedName>
    <definedName name="CY_PRW_LGE_Trend">[5]Input!$B$34</definedName>
    <definedName name="CY_PRW_LGE_UltTrend">[5]Input!$B$41</definedName>
    <definedName name="CY_PRW_LGE_VEBAContrib">[5]Input!$B$105</definedName>
    <definedName name="CY_PRW_LGE_Yrs">[5]Input!$B$48</definedName>
    <definedName name="cy_prw_lgenonunion_amort">[5]Input!$B$111</definedName>
    <definedName name="CY_PRW_lgenonunion_base">#REF!</definedName>
    <definedName name="cy_prw_lgeunion_amort">[5]Input!$B$215</definedName>
    <definedName name="CY_PRW_LGEUnion_Amort_Fin">#REF!</definedName>
    <definedName name="CY_PRW_LGEUnion_assets_boy">[5]Input!$B$206</definedName>
    <definedName name="CY_PRW_LGEUnion_assets_eoy">[5]Input!$B$207</definedName>
    <definedName name="cy_prw_lgeunion_base">#REF!</definedName>
    <definedName name="CY_PRW_LGEUnion_Base_Fin">#REF!</definedName>
    <definedName name="cy_prw_lgeUnion_bp">[5]Input!$B$212</definedName>
    <definedName name="CY_PRW_LGEUNION_COMP">[5]Input!$B$31</definedName>
    <definedName name="CY_PRW_LGEUnion_CorpContrib">[5]Input!$B$210</definedName>
    <definedName name="CY_PRW_LGEUNION_DISCOMP">[5]Input!$B$97</definedName>
    <definedName name="CY_PRW_LGEUNION_DISEROA">[5]Input!$B$90</definedName>
    <definedName name="CY_PRW_LGEUNION_DISRATE">[5]Input!$B$83</definedName>
    <definedName name="CY_PRW_LGEunion_EEContrib">[5]Input!$B$211</definedName>
    <definedName name="CY_PRW_LGEUNION_EROA">[5]Input!$B$24</definedName>
    <definedName name="CY_PRW_LGEUNION_EXPRATE">[5]Input!$B$17</definedName>
    <definedName name="cy_prw_lgeunion_inspaid">#REF!</definedName>
    <definedName name="CY_PRW_LGEUnion_pbo_eoy">[5]Input!$B$205</definedName>
    <definedName name="CY_PRW_LGEUnion_Trend">[5]Input!$B$38</definedName>
    <definedName name="CY_PRW_LGEUnion_UltTrend">[5]Input!$B$45</definedName>
    <definedName name="CY_PRW_LGEUnion_VEBAContrib">[5]Input!$B$209</definedName>
    <definedName name="CY_PRW_LGEUnion_Yrs">[5]Input!$B$52</definedName>
    <definedName name="cy_prw_lpi_amort">[5]Input!$B$162</definedName>
    <definedName name="CY_PRW_LPI_Amort_Fin">#REF!</definedName>
    <definedName name="CY_PRW_LPI_assets_boy">[5]Input!$B$153</definedName>
    <definedName name="CY_PRW_LPI_assets_eoy">[5]Input!$B$154</definedName>
    <definedName name="cy_prw_lpi_base">#REF!</definedName>
    <definedName name="CY_PRW_LPI_Base_Fin">#REF!</definedName>
    <definedName name="cy_prw_lpi_bp">[5]Input!$B$159</definedName>
    <definedName name="CY_PRW_LPI_COMP">[5]Input!$B$29</definedName>
    <definedName name="CY_PRW_LPI_CorpContrib">[5]Input!$B$157</definedName>
    <definedName name="CY_PRW_LPI_DISCOMP">[5]Input!$B$95</definedName>
    <definedName name="CY_PRW_LPI_DISEROA">[5]Input!$B$88</definedName>
    <definedName name="CY_PRW_LPI_DISRATE">[5]Input!$B$81</definedName>
    <definedName name="CY_PRW_LPI_EEContrib">[5]Input!$B$158</definedName>
    <definedName name="CY_PRW_LPI_EROA">[5]Input!$B$22</definedName>
    <definedName name="CY_PRW_LPI_EXPRATE">[5]Input!$B$15</definedName>
    <definedName name="cy_prw_lpi_inspaid">#REF!</definedName>
    <definedName name="CY_PRW_LPI_pbo_eoy">[5]Input!$B$152</definedName>
    <definedName name="CY_PRW_LPI_PBOSC">[5]Input!$B$64</definedName>
    <definedName name="CY_PRW_LPI_Trend">[5]Input!$B$36</definedName>
    <definedName name="CY_PRW_LPI_UltTrend">[5]Input!$B$43</definedName>
    <definedName name="CY_PRW_LPI_VEBAContrib">[5]Input!$B$156</definedName>
    <definedName name="CY_PRW_LPI_Yrs">[5]Input!$B$50</definedName>
    <definedName name="CY_PRW_ServCo_Amort">[5]Input!$B$137</definedName>
    <definedName name="CY_PRW_ServCo_Amort_Fin">[5]Input!$B$139</definedName>
    <definedName name="CY_PRW_Servco_assets_boy">[5]Input!$B$127</definedName>
    <definedName name="CY_PRW_ServCo_assets_eoy">[5]Input!$B$128</definedName>
    <definedName name="CY_PRW_ServCo_Base">#REF!</definedName>
    <definedName name="CY_PRW_ServCo_Base_Fin">#REF!</definedName>
    <definedName name="cy_prw_servco_bp">[5]Input!$B$133</definedName>
    <definedName name="CY_PRW_SERVCO_COMP">[5]Input!$B$28</definedName>
    <definedName name="CY_PRW_ServCo_CorpContrib">[5]Input!$B$131</definedName>
    <definedName name="CY_PRW_SERVCO_DISCOMP">[5]Input!$B$94</definedName>
    <definedName name="CY_PRW_SERVCO_DISEROA">[5]Input!$B$87</definedName>
    <definedName name="CY_PRW_SERVCO_DISRATE">[5]Input!$B$80</definedName>
    <definedName name="CY_PRW_ServCo_EEContrib">[5]Input!$B$132</definedName>
    <definedName name="CY_PRW_SERVCO_EROA">[5]Input!$B$21</definedName>
    <definedName name="CY_PRW_SERVCO_EXPRATE">[5]Input!$B$14</definedName>
    <definedName name="cy_prw_servco_inspaid">#REF!</definedName>
    <definedName name="CY_PRW_ServCo_pbo_eoy">[5]Input!$B$126</definedName>
    <definedName name="cy_prw_servco_reg_amort">[5]Input!#REF!</definedName>
    <definedName name="cy_prw_servco_reg_base">[5]Input!#REF!</definedName>
    <definedName name="CY_PRW_ServCo_Trend">[5]Input!$B$35</definedName>
    <definedName name="CY_PRW_ServCo_UltTrend">[5]Input!$B$42</definedName>
    <definedName name="CY_PRW_ServCo_VEBAContrib">[5]Input!$B$130</definedName>
    <definedName name="CY_PRW_ServCo_Yrs">[5]Input!$B$49</definedName>
    <definedName name="CY_PRW_WKE_Amort_Fin">[5]Input!#REF!</definedName>
    <definedName name="CY_PRW_WKE_assets_boy">[5]Input!#REF!</definedName>
    <definedName name="CY_PRW_WKE_assets_eoy">[5]Input!#REF!</definedName>
    <definedName name="CY_PRW_WKE_Base_Fin">[5]Input!#REF!</definedName>
    <definedName name="cy_prw_wke_bp">[5]Input!#REF!</definedName>
    <definedName name="CY_PRW_WKE_COMP">[5]Input!#REF!</definedName>
    <definedName name="CY_PRW_WKE_CorpContrib">[5]Input!#REF!</definedName>
    <definedName name="CY_PRW_WKE_DISCOMP">[5]Input!#REF!</definedName>
    <definedName name="CY_PRW_WKE_DISEROA">[5]Input!#REF!</definedName>
    <definedName name="CY_PRW_WKE_DISRATE">[5]Input!#REF!</definedName>
    <definedName name="CY_PRW_WKE_EEContrib">[5]Input!#REF!</definedName>
    <definedName name="CY_PRW_WKE_EROA">[5]Input!#REF!</definedName>
    <definedName name="CY_PRW_WKE_EXPRATE">[5]Input!#REF!</definedName>
    <definedName name="cy_prw_wke_inspaid">[5]Input!#REF!</definedName>
    <definedName name="CY_PRW_WKE_pbo_eoy">[5]Input!#REF!</definedName>
    <definedName name="CY_PRW_WKE_Trend">[5]Input!#REF!</definedName>
    <definedName name="CY_PRW_WKE_UltTrend">[5]Input!#REF!</definedName>
    <definedName name="CY_PRW_WKE_VEBAContrib">[5]Input!#REF!</definedName>
    <definedName name="CY_PRW_WKE_Yrs">[5]Input!#REF!</definedName>
    <definedName name="cy_prw_wkenonunion_amort">[5]Input!#REF!</definedName>
    <definedName name="cy_prw_wkenonunion_base">[5]Input!#REF!</definedName>
    <definedName name="cy_prw_wkeunion_amort">#REF!</definedName>
    <definedName name="CY_PRW_WKeUnion_Amort_Fin">#REF!</definedName>
    <definedName name="CY_PRW_WKEUnion_assets_boy">[5]Input!$B$231</definedName>
    <definedName name="CY_PRW_WKEUnion_assets_eoy">[5]Input!$B$232</definedName>
    <definedName name="cy_prw_wkeunion_base">#REF!</definedName>
    <definedName name="CY_PRW_WKEUnion_Base_Fin">#REF!</definedName>
    <definedName name="cy_prw_wkeunion_bp">[5]Input!$B$237</definedName>
    <definedName name="CY_PRW_WKEUNION_COMP">[5]Input!$B$32</definedName>
    <definedName name="CY_PRW_WKEUnion_CorpContrib">[5]Input!$B$235</definedName>
    <definedName name="CY_PRW_WKEUNION_DISCOMP">[5]Input!$B$98</definedName>
    <definedName name="CY_PRW_WKEUNION_DISEROA">[5]Input!$B$91</definedName>
    <definedName name="CY_PRW_WKEUNION_DISRATE">[5]Input!$B$84</definedName>
    <definedName name="CY_PRW_WKEUnion_EEcontrib">[5]Input!$B$236</definedName>
    <definedName name="CY_PRW_WKEUNION_EROA">[5]Input!$B$25</definedName>
    <definedName name="CY_PRW_WKEUNION_EXPRATE">[5]Input!$B$18</definedName>
    <definedName name="cy_prw_wkeunion_inspaid">#REF!</definedName>
    <definedName name="CY_PRW_WKEUnion_pbo_eoy">[5]Input!$B$230</definedName>
    <definedName name="CY_PRW_WKEUnion_Trend">[5]Input!$B$39</definedName>
    <definedName name="CY_PRW_WKEUnion_UltTrend">[5]Input!$B$46</definedName>
    <definedName name="CY_PRW_WKEUnion_VEBAContrib">[5]Input!$B$234</definedName>
    <definedName name="CY_PRW_WKEUnion_Yrs">[5]Input!$B$53</definedName>
    <definedName name="CY_Restoration_abo_eoy">#REF!</definedName>
    <definedName name="CY_Restoration_amort_planChange">#REF!</definedName>
    <definedName name="CY_Restoration_bp">#REF!</definedName>
    <definedName name="CY_restoration_comp">#REF!</definedName>
    <definedName name="CY_Restoration_Contrib">#REF!</definedName>
    <definedName name="CY_restoration_discomp">#REF!</definedName>
    <definedName name="CY_Restoration_Disrate">#REF!</definedName>
    <definedName name="cy_restoration_expcomp">#REF!</definedName>
    <definedName name="CY_restoration_netact">#REF!</definedName>
    <definedName name="CY_restoration_netamt_eoy">#REF!</definedName>
    <definedName name="CY_Restoration_pbo_eoy">#REF!</definedName>
    <definedName name="CY_Restoration_PlanChange">#REF!</definedName>
    <definedName name="CY_restoration_PSC">#REF!</definedName>
    <definedName name="CY_ServCo_ABO_EOY">[3]Input!$B$144</definedName>
    <definedName name="CY_ServCo_AFS_dis">[3]Input!$B$95</definedName>
    <definedName name="CY_Servco_AFS_exp">[3]Input!$B$65</definedName>
    <definedName name="CY_Servco_amort">[3]Input!$B$153</definedName>
    <definedName name="CY_ServCo_amort_PlanChange">[3]Input!$B$160</definedName>
    <definedName name="CY_Servco_base">#REF!</definedName>
    <definedName name="CY_ServCo_BP">[3]Input!$B$149</definedName>
    <definedName name="CY_ServCo_BP_expected">[3]Input!#REF!</definedName>
    <definedName name="CY_ServCo_Comp">[3]Input!$B$30</definedName>
    <definedName name="CY_ServCo_Contrib">[3]Input!$B$148</definedName>
    <definedName name="CY_ServCo_Discomp">[3]Input!$B$87</definedName>
    <definedName name="CY_ServCo_DisEROA">[3]Input!$B$80</definedName>
    <definedName name="CY_ServCo_Disrate">[3]Input!$B$73</definedName>
    <definedName name="CY_ServCo_EROA">[3]Input!$B$23</definedName>
    <definedName name="CY_ServCo_exprate">[3]Input!$B$16</definedName>
    <definedName name="CY_ServCo_FVAssets_eoy">[3]Input!$B$146</definedName>
    <definedName name="CY_ServCo_MRVA">[3]Input!$B$147</definedName>
    <definedName name="CY_Servco_netact">[3]Input!$B$156</definedName>
    <definedName name="CY_ServCo_netamt_eoy">[3]Input!$B$157</definedName>
    <definedName name="CY_ServCo_PBO_EOY">[3]Input!$B$143</definedName>
    <definedName name="CY_ServCo_PlanChange">[3]Input!$B$159</definedName>
    <definedName name="CY_ServCo_PSC">#REF!</definedName>
    <definedName name="CY_ServCo_Reg_Amort">[3]Input!$B$229</definedName>
    <definedName name="CY_ServCo_Reg_Base">#REF!</definedName>
    <definedName name="CY_Servco_reg_netamt_eoy">[3]Input!$B$233</definedName>
    <definedName name="CY_ServcoReg_Amort_PlanChange">[3]Input!$B$236</definedName>
    <definedName name="CY_ServCoReg_Contrib">[3]Input!$B$227</definedName>
    <definedName name="CY_ServCoReg_netact">[3]Input!$B$232</definedName>
    <definedName name="CY_ServcoReg_Planchange">[3]Input!$B$235</definedName>
    <definedName name="CY_ServcoReg_PSC">#REF!</definedName>
    <definedName name="CY_ServcoREG15_netact">#REF!</definedName>
    <definedName name="CY_ServCoRegREG15_netact">#REF!</definedName>
    <definedName name="CY_ValDate_BOY">#REF!</definedName>
    <definedName name="CY_Valdate_EOY">#REF!</definedName>
    <definedName name="CY_WKE_ABO_EOY">[3]Input!$B$184</definedName>
    <definedName name="CY_WKE_AFS_dis">[3]Input!$B$97</definedName>
    <definedName name="CY_WKE_AFS_exp">[3]Input!$B$67</definedName>
    <definedName name="cy_wke_amort">[3]Input!$B$193</definedName>
    <definedName name="CY_WKE_Amort_PlanChange">[3]Input!$B$200</definedName>
    <definedName name="CY_wke_base">#REF!</definedName>
    <definedName name="CY_WKE_BP">[3]Input!$B$189</definedName>
    <definedName name="CY_WKE_BP_expected">[3]Input!#REF!</definedName>
    <definedName name="CY_WKE_Comp">[3]Input!$B$32</definedName>
    <definedName name="CY_WKE_Contrib">[3]Input!$B$188</definedName>
    <definedName name="cy_WKE_DisComp">[3]Input!$B$89</definedName>
    <definedName name="CY_WKE_DisEROA">[3]Input!$B$82</definedName>
    <definedName name="CY_WKE_disrate">[3]Input!$B$75</definedName>
    <definedName name="CY_WKE_EROA">[3]Input!$B$25</definedName>
    <definedName name="CY_WKE_exprate">[3]Input!$B$18</definedName>
    <definedName name="cy_WKE_FVAssets_eoy">[3]Input!$B$186</definedName>
    <definedName name="CY_WKE_MRVA">[3]Input!$B$187</definedName>
    <definedName name="CY_WKE_netact">[3]Input!$B$196</definedName>
    <definedName name="CY_WKE_netamt_eoy">[3]Input!$B$197</definedName>
    <definedName name="CY_WKE_PBO_EOY">[3]Input!$B$183</definedName>
    <definedName name="CY_WKE_PlanChange">[3]Input!$B$199</definedName>
    <definedName name="CY_WKE_PSC">#REF!</definedName>
    <definedName name="CY_WKEUn_Comp">#REF!</definedName>
    <definedName name="CY_WKEUn_EROA">[3]Input!$B$26</definedName>
    <definedName name="CY_WKEUn_exprate">[3]Input!$B$19</definedName>
    <definedName name="CY_WKEUnion_ABO_EOY">[3]Input!$B$204</definedName>
    <definedName name="CY_WKEUnion_AFS_dis">[3]Input!$B$98</definedName>
    <definedName name="CY_WKEUnion_AFS_exp">[3]Input!$B$68</definedName>
    <definedName name="cy_wkeunion_amort">[3]Input!$B$213</definedName>
    <definedName name="CY_WKEunion_amort_planchange">[3]Input!$B$220</definedName>
    <definedName name="CY_WKEUnion_BP">[3]Input!$B$209</definedName>
    <definedName name="CY_WKEUnion_BP_expected">[3]Input!#REF!</definedName>
    <definedName name="CY_WKEunion_Contrib">[3]Input!$B$208</definedName>
    <definedName name="CY_WKEUnion_DisComp">[3]Input!$B$90</definedName>
    <definedName name="CY_WKEUnion_DisEROA">[3]Input!$B$83</definedName>
    <definedName name="CY_WKEunion_disrate">[3]Input!$B$76</definedName>
    <definedName name="CY_WKEUnion_FVAssets_eoy">[3]Input!$B$206</definedName>
    <definedName name="CY_WKEUnion_MRVA">[3]Input!$B$207</definedName>
    <definedName name="CY_WKEunion_netact">[3]Input!$B$216</definedName>
    <definedName name="CY_wkeunion_netamt_eoy">[3]Input!$B$217</definedName>
    <definedName name="CY_WKEUnion_PBO_EOY">[3]Input!$B$203</definedName>
    <definedName name="CY_WKEunion_Planchange">[3]Input!$B$219</definedName>
    <definedName name="CY_WKEunion_PSC">#REF!</definedName>
    <definedName name="cy_wkeunuion_base">#REF!</definedName>
    <definedName name="data">#REF!</definedName>
    <definedName name="data8">#REF!</definedName>
    <definedName name="DataCol_01_01">#REF!</definedName>
    <definedName name="DataCol_01_03">#REF!</definedName>
    <definedName name="DataCol_02_01">#REF!</definedName>
    <definedName name="DataCol_02_03">#REF!</definedName>
    <definedName name="DataCol_03_01">#REF!</definedName>
    <definedName name="DataCol_03_03">#REF!</definedName>
    <definedName name="dataone">#REF!</definedName>
    <definedName name="Date_Of_Last_Review">#REF!</definedName>
    <definedName name="dflt4">#REF!</definedName>
    <definedName name="dflt5">#REF!</definedName>
    <definedName name="dflt6">#REF!</definedName>
    <definedName name="DisRate_decrease_bps">[3]Input!#REF!</definedName>
    <definedName name="DolUnitFactor">#REF!</definedName>
    <definedName name="DolUnitList">#REF!</definedName>
    <definedName name="DR">#REF!</definedName>
    <definedName name="drop_down_listing.xls">#REF!</definedName>
    <definedName name="ElecUnitFactor">#REF!</definedName>
    <definedName name="ElecUnitList">#REF!</definedName>
    <definedName name="emiuie">#REF!</definedName>
    <definedName name="entry1">#REF!</definedName>
    <definedName name="entry12">#REF!</definedName>
    <definedName name="entry2">#REF!</definedName>
    <definedName name="entry3">#REF!</definedName>
    <definedName name="entry4">#REF!</definedName>
    <definedName name="entry5">#REF!</definedName>
    <definedName name="entry6">#REF!</definedName>
    <definedName name="entry7">#REF!</definedName>
    <definedName name="ENTRYN">#REF!</definedName>
    <definedName name="ENTRYQ">#REF!</definedName>
    <definedName name="EROA">#REF!</definedName>
    <definedName name="EXP_TYPE_CORE_ACCT">#REF!</definedName>
    <definedName name="Expected_BP_NonQualified_Plan">#REF!</definedName>
    <definedName name="Expected_BP_PRW">[5]Cashflows!$A$13:$G$92</definedName>
    <definedName name="Expected_BP_Qualified_Plan">[3]Cashflows!$A$13:$H$92</definedName>
    <definedName name="Expected_Fed_Subsidy_Payments">#REF!</definedName>
    <definedName name="Expense_Yr1">#REF!</definedName>
    <definedName name="Expense_Yr2">#REF!</definedName>
    <definedName name="Expense_Yr3">#REF!</definedName>
    <definedName name="Expense_Yr4">#REF!</definedName>
    <definedName name="Expense_Yr5">#REF!</definedName>
    <definedName name="Factor">#REF!</definedName>
    <definedName name="faf" hidden="1">#REF!</definedName>
    <definedName name="February">#REF!</definedName>
    <definedName name="FERC_BS">#REF!</definedName>
    <definedName name="FERC_IS">#REF!</definedName>
    <definedName name="fl" hidden="1">[13]PopCache!$A$1:$A$2</definedName>
    <definedName name="flowname_weekly" localSheetId="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GasUnitFactor">#REF!</definedName>
    <definedName name="GasUnitList">#REF!</definedName>
    <definedName name="ggg">#REF!</definedName>
    <definedName name="GL_Org_Parent">#REF!</definedName>
    <definedName name="HideColumn">#REF!,#REF!,#REF!,#REF!,#REF!,#REF!</definedName>
    <definedName name="History_of_Updates">#REF!</definedName>
    <definedName name="HTML_CodePage" hidden="1">1252</definedName>
    <definedName name="HTML_Control" localSheetId="0" hidden="1">{"'3-13-00'!$A$1:$A$2678"}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localSheetId="0" hidden="1">"3-13-00"</definedName>
    <definedName name="HTML_Header" hidden="1">"Server Configuration"</definedName>
    <definedName name="HTML_LastUpdate" localSheetId="0" hidden="1">"03/13/2000"</definedName>
    <definedName name="HTML_LastUpdate" hidden="1">"2/9/01"</definedName>
    <definedName name="HTML_LineAfter" hidden="1">FALSE</definedName>
    <definedName name="HTML_LineBefore" hidden="1">FALSE</definedName>
    <definedName name="HTML_Name" localSheetId="0" hidden="1">"Deb Kressley"</definedName>
    <definedName name="HTML_Name" hidden="1">"Corporate Network Services"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"H:\DATA\MyHTML.htm"</definedName>
    <definedName name="HTML_PathFile" hidden="1">"C:\WINNT\Profiles\E003999\Desktop\MyHTML.htm"</definedName>
    <definedName name="HTML_PathTemplate" hidden="1">"Z:\gochart.htm"</definedName>
    <definedName name="HTML_Title" localSheetId="0" hidden="1">"Account"</definedName>
    <definedName name="HTML_Title" hidden="1">"Asset Tracking 2_9_01"</definedName>
    <definedName name="HTML1_1" hidden="1">"[MWHCUST.XLW]Intranet!$A$1:$I$42"</definedName>
    <definedName name="HTML1_10" hidden="1">""</definedName>
    <definedName name="HTML1_11" hidden="1">1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1</definedName>
    <definedName name="HTML1_8" hidden="1">"10/10/96"</definedName>
    <definedName name="HTML1_9" hidden="1">"LGE Energy Division User"</definedName>
    <definedName name="HTML2_1" hidden="1">"[MWHCUST.XLW]Intranet!$A$1:$I$40"</definedName>
    <definedName name="HTML2_10" hidden="1">""</definedName>
    <definedName name="HTML2_11" hidden="1">1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"10/10/96"</definedName>
    <definedName name="HTML2_9" hidden="1">"LGE Energy Division User"</definedName>
    <definedName name="HTML3_1" hidden="1">"[MWHCUST.XLW]Intranet!$A$1:$J$40"</definedName>
    <definedName name="HTML3_10" hidden="1">""</definedName>
    <definedName name="HTML3_11" hidden="1">1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1</definedName>
    <definedName name="HTML3_8" hidden="1">"10/10/96"</definedName>
    <definedName name="HTML3_9" hidden="1">"LGE Energy Division User"</definedName>
    <definedName name="HTMLCount" hidden="1">3</definedName>
    <definedName name="Input_Data">#REF!</definedName>
    <definedName name="int_rate">#REF!</definedName>
    <definedName name="INTERNET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Rat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RIBBON_CREATE_SUCCESS">TRUE</definedName>
    <definedName name="IS_RIBBON_SHOW_GRAPH_GROUP">FALSE</definedName>
    <definedName name="IS_RIBBON_SHOW_MAIN_GROUP">FALSE</definedName>
    <definedName name="January">#REF!</definedName>
    <definedName name="JE">#REF!</definedName>
    <definedName name="JE_Name_1">#REF!</definedName>
    <definedName name="JE_Name_10">#REF!</definedName>
    <definedName name="JE_Name_11">#REF!</definedName>
    <definedName name="JE_Name_12">#REF!</definedName>
    <definedName name="JE_Name_2">'[14]1.11 Do Not Use Reversed'!$J$14</definedName>
    <definedName name="JE_Name_3">#REF!</definedName>
    <definedName name="JE_Name_4">#REF!</definedName>
    <definedName name="JE_Name_5">#REF!</definedName>
    <definedName name="JE_Name_6">#REF!</definedName>
    <definedName name="JE_Name_7">#REF!</definedName>
    <definedName name="JE_Name_8">#REF!</definedName>
    <definedName name="JE_Name_9">#REF!</definedName>
    <definedName name="jijul" hidden="1">#REF!</definedName>
    <definedName name="KU_TotalDis">[3]Input!$B$59</definedName>
    <definedName name="kucalcs2">OFFSET(#REF!,0,0,35,COUNTA(#REF!))</definedName>
    <definedName name="kucalcs3">OFFSET(#REF!,0,0,1,COUNTA(#REF!))</definedName>
    <definedName name="kuemp">#REF!</definedName>
    <definedName name="KUGLTable">#REF!</definedName>
    <definedName name="lgecalcs2">OFFSET(#REF!,0,0,35,COUNTA(#REF!))</definedName>
    <definedName name="lgecalcs3">OFFSET(#REF!,0,0,1,COUNTA(#REF!))</definedName>
    <definedName name="lgeemp">#REF!</definedName>
    <definedName name="LGEGLTable">#REF!</definedName>
    <definedName name="LGENonUnion_TotalDis">[3]Input!$B$57</definedName>
    <definedName name="LGEUnion_TotalDis">[3]Input!$B$56</definedName>
    <definedName name="LOC_BUSINESS">#REF!</definedName>
    <definedName name="LOC_CAP">#REF!</definedName>
    <definedName name="LOC_COMPANY">#REF!</definedName>
    <definedName name="LOC_FACILITY">#REF!</definedName>
    <definedName name="LOC_FUNCTION">#REF!</definedName>
    <definedName name="LOC_GL_LOC">#REF!</definedName>
    <definedName name="LOC_STATE">#REF!</definedName>
    <definedName name="LOC_TAX_DIST">#REF!</definedName>
    <definedName name="Macro_Data">#REF!</definedName>
    <definedName name="Macro_Descriptions">#REF!</definedName>
    <definedName name="Macros">#REF!</definedName>
    <definedName name="ManualInputs">OFFSET(#REF!,0,0,COUNTA(#REF!),COUNTA(#REF!))</definedName>
    <definedName name="map_all_accountingstandard_local_choices">[15]Map!$L$13:$N$13</definedName>
    <definedName name="map_all_accountingstandard_reporting_choices">[15]Map!$L$9:$N$9</definedName>
    <definedName name="map_all_adv_what_if_channel_enabled_choices">[15]Map!$L$223:$M$223</definedName>
    <definedName name="map_all_adv_what_if_supply_proj_bps_choices">[15]Map!$L$238:$M$238</definedName>
    <definedName name="map_all_allow_nonmonitored_parameters_for_calibration_choices">[15]Map!$L$222:$M$222</definedName>
    <definedName name="map_all_alt_connected_funding_choices">[15]Map!$L$8:$M$8</definedName>
    <definedName name="map_all_alt_connected_local_choices">[15]Map!$L$16:$M$16</definedName>
    <definedName name="map_all_alt_connected_reporting_choices">[15]Map!$L$12:$M$12</definedName>
    <definedName name="map_all_blank_inputs_choices">[16]Map!$L$2:$M$2</definedName>
    <definedName name="map_all_country_local_choices">[15]Map!$L$3:$FR$3</definedName>
    <definedName name="map_all_funding_standard_choices">[15]Map!$L$6:$T$6</definedName>
    <definedName name="map_all_local_currency_choices">[15]Map!$L$4:$CQ$4</definedName>
    <definedName name="map_all_plan_type_choices">[15]Map!$L$2:$M$2</definedName>
    <definedName name="map_all_policy_type15_choices">[15]Map!$L$62:$N$62</definedName>
    <definedName name="map_all_policy_type20_choices">[15]Map!$L$64:$N$64</definedName>
    <definedName name="map_all_policy_type25_add_sc_choices">[15]Map!$L$68:$M$68</definedName>
    <definedName name="map_all_policy_type25_choices">[15]Map!$L$65:$M$65</definedName>
    <definedName name="map_all_reporting_currency_choices">[15]Map!$L$5:$CQ$5</definedName>
    <definedName name="map_all_use_rpi_choices">[15]Map!$L$24:$M$24</definedName>
    <definedName name="map_enable_channel_inputs_choices">[15]Map!$L$221:$M$221</definedName>
    <definedName name="map_expected_return_contribution_method_choices">[15]Map!$L$154:$M$154</definedName>
    <definedName name="map_fas_add_admin_expense_choices">[17]Map!$L$142:$N$142</definedName>
    <definedName name="map_fas_annuity_payments_method_choices">[16]Map!$L$177:$M$177</definedName>
    <definedName name="map_fas_consider_settlement_accounting_choices">[16]Map!$L$176:$M$176</definedName>
    <definedName name="map_fas_dr_spread_channel_choices">[15]Map!$L$291:$M$291</definedName>
    <definedName name="map_fas_mrva_method_choices">[15]Map!$L$127:$O$127</definedName>
    <definedName name="map_fas_mrva_method1_subtract_admin_expense_choices">[15]Map!$L$133:$M$133</definedName>
    <definedName name="map_fas_mrva_method1_subtract_offset_choices">[15]Map!$L$134:$M$134</definedName>
    <definedName name="map_fas_mrva_method4_interest_rate_choice_choices">[15]Map!$L$138:$M$138</definedName>
    <definedName name="map_fas_mrva_method4_years_in_period_choices">[15]Map!$L$137:$O$137</definedName>
    <definedName name="map_fas_mrva_othermethod_apply_corridor_choices">[15]Map!$L$142:$M$142</definedName>
    <definedName name="map_fas_mrva_othermethod_fva_or_mrv_choices">[17]Map!$L$138:$M$138</definedName>
    <definedName name="map_fas_mrva_othermethod_fva_or_mrv_choices2">[18]Map!$L$134:$M$134</definedName>
    <definedName name="map_fas_net_gain_loss_amortization_method_choices">[17]Map!$L$162:$M$162</definedName>
    <definedName name="map_fas_report_scaling_choices">#REF!</definedName>
    <definedName name="map_fas_settlement_pct_rounding_factor_choices">[16]Map!$L$180:$P$180</definedName>
    <definedName name="map_fas_uk_disclosure_report_choices">[15]Map!$L$175:$M$175</definedName>
    <definedName name="map_fas2">[6]Map!$L$160:$M$160</definedName>
    <definedName name="map_fasrw_bft_pmts_for_rollforward_choices">[15]Map!$L$176:$M$176</definedName>
    <definedName name="map_rate_link_use_channel_choices">[15]Map!$L$237:$M$237</definedName>
    <definedName name="map_ratelink_cashflow_projection_choices">[15]Map!$L$251:$N$251</definedName>
    <definedName name="map_ratelink_curve_transition_month_choices">[16]Map!$L$258:$W$258</definedName>
    <definedName name="map_ratelink_enable_daily_tracking_choices">[16]Map!$L$257:$M$257</definedName>
    <definedName name="map_ratelink_enable_daily_tracking_transition_choices">[16]Map!$L$260:$M$260</definedName>
    <definedName name="map_ratelink_fxact_description_choices">[15]Map!$L$250:$AG$250</definedName>
    <definedName name="map_ratelink_fxact_description_transition_choices">[16]Map!$L$259:$AQ$259</definedName>
    <definedName name="map_return_index_category_channel_choices">[15]Map!$L$227:$T$227</definedName>
    <definedName name="map_return_index_fixedreturn_category_channel_choices">[15]Map!$L$231:$T$231</definedName>
    <definedName name="map_us_60pct_restrictions_period1_choices">#REF!</definedName>
    <definedName name="map_us_60pct_restrictions_period2_choices">#REF!</definedName>
    <definedName name="map_us_60pct_restrictions_period3_choices">#REF!</definedName>
    <definedName name="map_us_80pct_restrictions_period1_choices">#REF!</definedName>
    <definedName name="map_us_80pct_restrictions_period2_choices">#REF!</definedName>
    <definedName name="map_us_80pct_restrictions_period3_choices">#REF!</definedName>
    <definedName name="map_us_ava_at_high_corridor_choices">#REF!</definedName>
    <definedName name="map_us_ava_at_low_corridor_choices">#REF!</definedName>
    <definedName name="map_us_can_plan_use_funding_balance_choices">#REF!</definedName>
    <definedName name="map_us_create_pfb_choices">#REF!</definedName>
    <definedName name="map_us_exempt_from_new_amortization_choices">#REF!</definedName>
    <definedName name="map_us_funding_balance_use_q1_choices">#REF!</definedName>
    <definedName name="map_us_funding_balance_use_q2_choices">#REF!</definedName>
    <definedName name="map_us_funding_balance_use_q3_choices">#REF!</definedName>
    <definedName name="map_us_methodology_ava_years_of_asset_recognition_choices">#REF!</definedName>
    <definedName name="map_us_methodology_pension_relief_method_choices">#REF!</definedName>
    <definedName name="map_us_pbgc_method_choices">#REF!</definedName>
    <definedName name="map_us_pbgc_rate_method_indicator_choices">#REF!</definedName>
    <definedName name="map_us_policy_avoid_at_risk_status_choices">#REF!</definedName>
    <definedName name="map_us_prefunding_used_choices">#REF!</definedName>
    <definedName name="MeasureDate">#REF!</definedName>
    <definedName name="Mgmt_Parent">#REF!</definedName>
    <definedName name="ORG_COMP">#REF!</definedName>
    <definedName name="Org_Company">#REF!</definedName>
    <definedName name="ORG_PARENTS">#REF!</definedName>
    <definedName name="ORG_PARENTS_GL">#REF!</definedName>
    <definedName name="ORG_PARENTS_PA">#REF!</definedName>
    <definedName name="p" localSheetId="0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A_OPERATING_UNIT">#REF!</definedName>
    <definedName name="PA_Org_Parent">#REF!</definedName>
    <definedName name="PA_REPORT_GROUP">#REF!</definedName>
    <definedName name="PA_RPT_GRP">#REF!</definedName>
    <definedName name="Page_1_NQ_No_P">#REF!</definedName>
    <definedName name="Page_1_NQ_Purch">#REF!</definedName>
    <definedName name="Page_1_Q_No_P">#REF!</definedName>
    <definedName name="Page_1_Q_Purch">#REF!</definedName>
    <definedName name="Page_2_NQ_No_p">#REF!</definedName>
    <definedName name="Page_2_NQ_Purch">#REF!</definedName>
    <definedName name="Page_2_Q_No_P">#REF!</definedName>
    <definedName name="Page_2_Q_Purch">#REF!</definedName>
    <definedName name="Page1">#REF!</definedName>
    <definedName name="Page2">#REF!</definedName>
    <definedName name="page3">#REF!</definedName>
    <definedName name="PERCENT">[7]Ins!#REF!</definedName>
    <definedName name="perfor2223">#REF!</definedName>
    <definedName name="PopCache_GL_INTERFACE_REFERENCE7" hidden="1">[19]PopCache!$A$1:$A$2</definedName>
    <definedName name="_xlnm.Print_Area" localSheetId="0">'KU 128 p.1'!$A$1:$Z$23</definedName>
    <definedName name="print4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OJ_TYPE">#REF!</definedName>
    <definedName name="project_type">#REF!</definedName>
    <definedName name="PUBLIC">[7]Ins!#REF!</definedName>
    <definedName name="PVA_ReportList">#REF!</definedName>
    <definedName name="PVA_ReportValue">#REF!</definedName>
    <definedName name="PY_Hale_abo_eoy">#REF!</definedName>
    <definedName name="PY_Hale_comp">#REF!</definedName>
    <definedName name="PY_Hale_netact">#REF!</definedName>
    <definedName name="PY_Hale_Netamt_eoy">#REF!</definedName>
    <definedName name="PY_Hale_PBO_boy">#REF!</definedName>
    <definedName name="PY_Hale_pbo_eoy">#REF!</definedName>
    <definedName name="PY_Hale_PSC">#REF!</definedName>
    <definedName name="PY_KU_Amort">[3]Input!$C$173</definedName>
    <definedName name="PY_KU_Assets_EOY">[4]Input!$C$141</definedName>
    <definedName name="PY_KU_Base">[3]Input!$C$172</definedName>
    <definedName name="PY_ku_bp">[3]Input!$C$169</definedName>
    <definedName name="PY_KU_comp">[3]Input!$C$88</definedName>
    <definedName name="PY_KU_Disrate">[3]Input!$C$74</definedName>
    <definedName name="PY_KU_EROA">[3]Input!$C$81</definedName>
    <definedName name="PY_KU_EROA_exp">[3]Input!$C$24</definedName>
    <definedName name="PY_KU_MRVA">[3]Input!$C$167</definedName>
    <definedName name="PY_KU_NetAct">[3]Input!$C$176</definedName>
    <definedName name="PY_KU_netamt_eoy">[3]Input!$C$177</definedName>
    <definedName name="PY_KU_PBO_BOY">#REF!</definedName>
    <definedName name="PY_KU_PBO_EOY">[3]Input!$C$163</definedName>
    <definedName name="PY_ku_PSC">[3]Input!$C$175</definedName>
    <definedName name="PY_KUREG15_NetAct">#REF!</definedName>
    <definedName name="PY_LGE_Assets_EOY">[4]Input!$C$106</definedName>
    <definedName name="PY_lge_bp">[3]Input!$C$128</definedName>
    <definedName name="PY_LGE_Comp">[3]Input!$C$86</definedName>
    <definedName name="PY_LGE_Disrate">[3]Input!$C$72</definedName>
    <definedName name="PY_LGE_EROA">[3]Input!$C$79</definedName>
    <definedName name="PY_LGE_EROA_exp">[3]Input!$C$22</definedName>
    <definedName name="PY_LGE_MRVA">[3]Input!$C$126</definedName>
    <definedName name="PY_lge_netact">[3]Input!$C$135</definedName>
    <definedName name="PY_lge_netamt_eoy">[3]Input!$C$136</definedName>
    <definedName name="PY_LGE_PBO_BOY">#REF!</definedName>
    <definedName name="PY_LGE_PBO_EOY">[3]Input!$C$122</definedName>
    <definedName name="py_lge_PSC">[3]Input!$C$134</definedName>
    <definedName name="PY_LGENonUnion_Amort">[3]Input!$C$132</definedName>
    <definedName name="PY_LGENonUnion_Base">[3]Input!$C$131</definedName>
    <definedName name="PY_lgeREG15_netact">#REF!</definedName>
    <definedName name="PY_LGEUnion_Amort">[3]Input!$C$112</definedName>
    <definedName name="PY_LGEUnion_Assets_EOY">[4]Input!$C$89</definedName>
    <definedName name="PY_LGEUnion_Base">[3]Input!$C$111</definedName>
    <definedName name="PY_LGEUnion_BOY_PBO">#REF!</definedName>
    <definedName name="PY_LGEunion_bp">[3]Input!$C$108</definedName>
    <definedName name="PY_LGEUnion_Comp">[3]Input!$C$85</definedName>
    <definedName name="PY_LGEUnion_Disrate">[3]Input!$C$71</definedName>
    <definedName name="PY_LGEUnion_EROA">[3]Input!$C$78</definedName>
    <definedName name="PY_LGEUnion_EROA_exp">[3]Input!$C$21</definedName>
    <definedName name="PY_LGEUnion_MRVA">[3]Input!$C$106</definedName>
    <definedName name="PY_lgeunion_netact">[3]Input!$C$115</definedName>
    <definedName name="PY_lgeunion_netamt_eoy">[3]Input!$C$116</definedName>
    <definedName name="PY_LGEUnion_PBO_EOY">[3]Input!$C$102</definedName>
    <definedName name="PY_lgeunion_PSC">[3]Input!$C$114</definedName>
    <definedName name="PY_lgeunionREG15_netact">#REF!</definedName>
    <definedName name="PY_Officer_abo_eoy">#REF!</definedName>
    <definedName name="PY_Officer_comp">#REF!</definedName>
    <definedName name="PY_Officer_Netact">#REF!</definedName>
    <definedName name="PY_Officer_netamt_eoy">#REF!</definedName>
    <definedName name="PY_Officer_pbo_boy">#REF!</definedName>
    <definedName name="PY_Officer_pbo_eoy">#REF!</definedName>
    <definedName name="PY_Officer_PSC">#REF!</definedName>
    <definedName name="PY_PRW_KU_401Assets">[5]Input!$C$182</definedName>
    <definedName name="PY_PRW_KU_amort">[5]Input!$C$190</definedName>
    <definedName name="PY_PRW_KU_Amort_fin">#REF!</definedName>
    <definedName name="PY_PRW_KU_assets_boy">#REF!</definedName>
    <definedName name="PY_PRW_KU_assets_eoy">[5]Input!$C$181</definedName>
    <definedName name="PY_PRW_KU_Base">[5]Input!$C$189</definedName>
    <definedName name="PY_PRW_KU_Base_Fin">#REF!</definedName>
    <definedName name="PY_PRW_KU_netact_fin">[5]Input!$C$198</definedName>
    <definedName name="PY_PRW_KU_netact_reg">[5]Input!$C$194</definedName>
    <definedName name="PY_PRW_KU_netamt_eoy_fin">[5]Input!$C$200</definedName>
    <definedName name="PY_prw_ku_netamt_eoy_reg">[5]Input!$C$196</definedName>
    <definedName name="PY_PRW_KU_pbo_boy">#REF!</definedName>
    <definedName name="PY_PRW_KU_pbo_eoy">[5]Input!$C$177</definedName>
    <definedName name="PY_PRW_KU_PSC_fin">#REF!</definedName>
    <definedName name="PY_PRW_KU_PSC_Reg">[5]Input!$C$193</definedName>
    <definedName name="PY_PRW_LGE_401Assets">[5]Input!$C$104</definedName>
    <definedName name="PY_PRW_LGE_Amort_fin">#REF!</definedName>
    <definedName name="PY_PRW_LGE_Assets_boy">#REF!</definedName>
    <definedName name="PY_PRW_LGE_Assets_eoy">[5]Input!$C$103</definedName>
    <definedName name="PY_PRW_LGE_Base_fin">#REF!</definedName>
    <definedName name="PY_PRW_lge_netact_fin">[5]Input!$C$119</definedName>
    <definedName name="PY_prw_lge_netact_reg">[5]Input!$C$115</definedName>
    <definedName name="PY_PRW_lge_netamt_eoy_fin">[5]Input!$C$121</definedName>
    <definedName name="PY_prw_lge_netamt_eoy_reg">[5]Input!$C$117</definedName>
    <definedName name="PY_PRW_LGE_PBO_boy">#REF!</definedName>
    <definedName name="PY_PRW_LGE_PBO_EOY">[5]Input!$C$101</definedName>
    <definedName name="PY_PRW_lge_PSC_Fin">#REF!</definedName>
    <definedName name="PY_PRW_lge_PSC_reg">[5]Input!$C$114</definedName>
    <definedName name="PY_PRW_LGEnonunion_amort">[5]Input!$C$111</definedName>
    <definedName name="PY_PRW_lgenonunion_base">[5]Input!$C$110</definedName>
    <definedName name="PY_PRW_LGEUnion_401Assets">[5]Input!$C$208</definedName>
    <definedName name="PY_PRW_LGEUnion_amort">[5]Input!$C$215</definedName>
    <definedName name="PY_PRW_LGEUnion_Amort_Fin">#REF!</definedName>
    <definedName name="PY_PRW_LGEunion_Assets_boy">#REF!</definedName>
    <definedName name="PY_PRW_LGEUnion_Assets_eoy">[5]Input!$C$207</definedName>
    <definedName name="PY_PRW_LGEUnion_Base">[5]Input!$C$214</definedName>
    <definedName name="PY_PRW_LGEUnion_Base_Fin">#REF!</definedName>
    <definedName name="PY_PRW_lgeunion_netact_fin">[5]Input!$C$223</definedName>
    <definedName name="PY_prw_lgeunion_netact_reg">[5]Input!$C$219</definedName>
    <definedName name="PY_PRW_lgeunion_netamt_eoy_fin">[5]Input!$C$225</definedName>
    <definedName name="PY_prw_lgeunion_netamt_eoy_reg">[5]Input!$C$221</definedName>
    <definedName name="PY_PRW_LGEUnion_pbo_boy">#REF!</definedName>
    <definedName name="PY_PRW_LGEUnion_pbo_eoy">[5]Input!$C$205</definedName>
    <definedName name="PY_PRW_lgeunion_PSC_fin">#REF!</definedName>
    <definedName name="PY_PRW_lgeunion_PSC_reg">[5]Input!$C$218</definedName>
    <definedName name="PY_PRW_LPI_401Assets">[5]Input!$C$155</definedName>
    <definedName name="PY_PRW_LPI_Amort">#REF!</definedName>
    <definedName name="PY_PRW_LPI_Amort_Fin">[5]Input!$C$164</definedName>
    <definedName name="PY_PRW_LPI_Assets_boy">#REF!</definedName>
    <definedName name="PY_PRW_LPI_assets_eoy">[5]Input!$C$154</definedName>
    <definedName name="PY_PRW_LPI_Base">[5]Input!$C$161</definedName>
    <definedName name="PY_PRW_LPI_Base_Fin">[5]Input!$C$163</definedName>
    <definedName name="PY_PRW_LPI_netact_fin">[5]Input!$C$170</definedName>
    <definedName name="PY_prw_LPI_netact_reg">[5]Input!$C$166</definedName>
    <definedName name="PY_PRW_LPI_netamt_eoy_fin">[5]Input!$C$172</definedName>
    <definedName name="PY_prw_lpi_netamt_eoy_reg">[5]Input!$C$168</definedName>
    <definedName name="PY_PRW_LPI_PBO_BOY">#REF!</definedName>
    <definedName name="PY_PRW_LPI_pbo_eoy">[5]Input!$C$152</definedName>
    <definedName name="PY_PRW_LPI_PSC_fin">[20]Input!$C$181</definedName>
    <definedName name="PY_prw_lpi_PSC_reg">#REF!</definedName>
    <definedName name="PY_PRW_ServCo_401Assets">[5]Input!$C$129</definedName>
    <definedName name="PY_PRW_ServCo_Amort">[5]Input!$C$137</definedName>
    <definedName name="PY_PRW_ServCo_Amort_Fin">[5]Input!$C$139</definedName>
    <definedName name="PY_PRW_Servco_Assets_BOY">#REF!</definedName>
    <definedName name="PY_PRW_ServCo_Assets_EOY">[5]Input!$C$128</definedName>
    <definedName name="PY_PRW_ServCo_Base">#REF!</definedName>
    <definedName name="PY_PRW_ServCo_Base_Fin">#REF!</definedName>
    <definedName name="PY_PRW_Servco_netact_fin">[5]Input!$C$145</definedName>
    <definedName name="PY_prw_servco_netact_reg">[5]Input!$C$141</definedName>
    <definedName name="PY_PRW_servco_netamt_eoy_fin">[5]Input!$C$147</definedName>
    <definedName name="PY_prw_servco_netamt_eoy_reg">[5]Input!$C$143</definedName>
    <definedName name="py_PRW_Servco_pbo_boy">#REF!</definedName>
    <definedName name="py_PRW_servco_pbo_eoy">[5]Input!$C$126</definedName>
    <definedName name="PY_PRW_Servco_PSC_fin">[5]Input!$C$144</definedName>
    <definedName name="PY_prw_servco_PSC_reg">[5]Input!$C$140</definedName>
    <definedName name="PY_PRW_Servco_Reg_amort">[5]Input!#REF!</definedName>
    <definedName name="PY_PRW_servco_reg_base">[5]Input!#REF!</definedName>
    <definedName name="PY_prw_servco_reg_netact">#REF!</definedName>
    <definedName name="PY_prw_servco_reg_netamt_eoy">[5]Input!#REF!</definedName>
    <definedName name="PY_PRW_Servco_reg_PSC">#REF!</definedName>
    <definedName name="PY_PRW_WKE_401Assets">[5]Input!#REF!</definedName>
    <definedName name="PY_PRW_WKE_amort">[5]Input!#REF!</definedName>
    <definedName name="PY_PRW_WKE_Amort_Fin">[5]Input!#REF!</definedName>
    <definedName name="PY_PRW_WKE_Assets_boy">[5]Input!#REF!</definedName>
    <definedName name="PY_PRW_WKE_assets_eoy">[5]Input!#REF!</definedName>
    <definedName name="PY_PRW_WKE_base">[5]Input!#REF!</definedName>
    <definedName name="PY_PRW_WKE_Base_Fin">[5]Input!#REF!</definedName>
    <definedName name="PY_PRW_wke_netact_fin">[5]Input!#REF!</definedName>
    <definedName name="PY_PRW_WKE_netact_reg">[5]Input!#REF!</definedName>
    <definedName name="PY_PRW_wke_netamt_eoy_fin">[5]Input!#REF!</definedName>
    <definedName name="PY_prw_wke_netamt_eoy_reg">[5]Input!#REF!</definedName>
    <definedName name="PY_PRW_WKE_pbo_boy">[5]Input!#REF!</definedName>
    <definedName name="PY_PRW_WKE_pbo_eoy">[5]Input!#REF!</definedName>
    <definedName name="PY_PRW_wke_PSC_fin">[5]Input!#REF!</definedName>
    <definedName name="PY_PRW_wke_PSC_reg">[5]Input!#REF!</definedName>
    <definedName name="PY_PRW_WKEUnion_401Assets">[5]Input!$C$233</definedName>
    <definedName name="PY_PRW_WKEunion_amort">#REF!</definedName>
    <definedName name="PY_PRW_WKEUnion_Amort_Fin">[5]Input!$C$242</definedName>
    <definedName name="PY_PRW_WKEUnion_assets_boy">#REF!</definedName>
    <definedName name="PY_PRW_WKEUnion_assets_eoy">[5]Input!$C$232</definedName>
    <definedName name="PY_PRW_wkeunion_base">#REF!</definedName>
    <definedName name="PY_PRW_WKEUnion_Base_Fin">#REF!</definedName>
    <definedName name="PY_PRW_WKEunion_netact_fin">[5]Input!$C$248</definedName>
    <definedName name="PY_prw_wkeunion_netact_reg">[5]Input!$C$244</definedName>
    <definedName name="PY_PRW_wkeunion_netamt_eoy_fin">[5]Input!$C$250</definedName>
    <definedName name="PY_prw_wkeunion_netamt_eoy_reg">[5]Input!$C$246</definedName>
    <definedName name="PY_PRW_WKEUnion_pbo_boy">#REF!</definedName>
    <definedName name="PY_PRW_WKEUnion_pbo_eoy">[5]Input!$C$230</definedName>
    <definedName name="PY_PRW_wkeunion_PSC_fin">[5]Input!$C$247</definedName>
    <definedName name="py_prw_wkeunion_PSC_reg">#REF!</definedName>
    <definedName name="PY_Restoration_abo_eoy">#REF!</definedName>
    <definedName name="PY_Restoration_netact">#REF!</definedName>
    <definedName name="PY_Restoration_netamt_eoy">#REF!</definedName>
    <definedName name="PY_Restoration_pbo_boy">#REF!</definedName>
    <definedName name="PY_Restoration_pbo_eoy">#REF!</definedName>
    <definedName name="PY_Restoration_PSC">#REF!</definedName>
    <definedName name="PY_ServCo_Assets_EOY">[4]Input!$C$124</definedName>
    <definedName name="PY_servco_bp">[3]Input!$C$149</definedName>
    <definedName name="PY_ServCo_Comp">[3]Input!$C$87</definedName>
    <definedName name="PY_ServCo_Disrate">[3]Input!$C$73</definedName>
    <definedName name="PY_ServCo_EROA">[3]Input!$C$80</definedName>
    <definedName name="PY_ServCO_EROA_exp">[3]Input!$C$23</definedName>
    <definedName name="PY_Servco_MRVA">[3]Input!$C$147</definedName>
    <definedName name="PY_servco_netact">[3]Input!$C$156</definedName>
    <definedName name="PY_Servco_netamt_eoy">[3]Input!$C$157</definedName>
    <definedName name="PY_ServCo_PBO_BOY">#REF!</definedName>
    <definedName name="PY_ServCo_PBO_EOY">[3]Input!$C$143</definedName>
    <definedName name="PY_Servco_PSC">[3]Input!$C$155</definedName>
    <definedName name="PY_ServCo_Reg_Amort">[3]Input!$C$229</definedName>
    <definedName name="PY_ServCo_Reg_Base">[3]Input!$C$228</definedName>
    <definedName name="PY_servco_reg_netamt_eoy">[3]Input!$C$233</definedName>
    <definedName name="PY_ServcoReg_netact">[3]Input!$C$232</definedName>
    <definedName name="PY_ServCoReg_PBO_BOY">#REF!</definedName>
    <definedName name="PY_ServcoReg_PBO_EOY">[3]Input!$C$223</definedName>
    <definedName name="PY_ServcoReg_PSC">[3]Input!$C$231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[4]Input!$C$158</definedName>
    <definedName name="PY_wke_bp">[3]Input!$C$189</definedName>
    <definedName name="PY_WKE_Comp">[3]Input!$C$89</definedName>
    <definedName name="PY_WKE_Disrate">[3]Input!$C$75</definedName>
    <definedName name="PY_WKE_EROA">[3]Input!$C$82</definedName>
    <definedName name="PY_WKE_EROA_exp">[3]Input!$C$25</definedName>
    <definedName name="PY_WKE_MRVA">[3]Input!$C$187</definedName>
    <definedName name="PY_wke_netact">[3]Input!$C$196</definedName>
    <definedName name="PY_wke_netamt_eoy">[3]Input!$C$197</definedName>
    <definedName name="PY_WKE_PBO_BOY">#REF!</definedName>
    <definedName name="PY_WKE_PBO_EOY">[3]Input!$C$183</definedName>
    <definedName name="PY_wke_PSC">[3]Input!$C$195</definedName>
    <definedName name="PY_WKEUnion_Assets_EOY">[4]Input!$C$175</definedName>
    <definedName name="PY_wkeunion_bp">[3]Input!$C$209</definedName>
    <definedName name="PY_WKEUnion_Comp">[3]Input!$C$90</definedName>
    <definedName name="PY_WKEUnion_Disrate">[3]Input!$C$76</definedName>
    <definedName name="PY_WKEUnion_EROA">[3]Input!$C$83</definedName>
    <definedName name="PY_WKEUnion_EROA_exp">[3]Input!$C$26</definedName>
    <definedName name="PY_WKEUnion_MRVA">[3]Input!$C$207</definedName>
    <definedName name="PY_wkeunion_netact">[3]Input!$C$216</definedName>
    <definedName name="PY_wkeunion_netamt_eoy">[3]Input!$C$217</definedName>
    <definedName name="PY_WKEUnion_PBO_BOY">#REF!</definedName>
    <definedName name="PY_WKEUnion_PBO_EOY">[3]Input!$C$203</definedName>
    <definedName name="PY_wkeunion_PSC">[3]Input!$C$215</definedName>
    <definedName name="PYFactor">#REF!</definedName>
    <definedName name="Q2Factor">#REF!</definedName>
    <definedName name="Q2IntRate">#REF!</definedName>
    <definedName name="Q2MeasureDate">#REF!</definedName>
    <definedName name="RANGETABLE">#REF!</definedName>
    <definedName name="ratings1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BC_ReportList">#REF!</definedName>
    <definedName name="RBC_ReportValue">#REF!</definedName>
    <definedName name="RBCDtl_KUE">#REF!</definedName>
    <definedName name="RBCDtl_LGEE">#REF!</definedName>
    <definedName name="RBCDtl_LGEG">#REF!</definedName>
    <definedName name="Reason_for_Change">'[21]Version History Drop Downs'!$A$1:$A$5</definedName>
    <definedName name="ReasonsForChanges">#REF!</definedName>
    <definedName name="Reconciliation">#REF!</definedName>
    <definedName name="Recover">[22]Macro1!$A$79</definedName>
    <definedName name="recoverystartlookup">#REF!</definedName>
    <definedName name="REPORT">[7]Ins!#REF!</definedName>
    <definedName name="ReportTitle1">#REF!</definedName>
    <definedName name="ReptItemsTableAll">#REF!</definedName>
    <definedName name="RESULTS">#REF!</definedName>
    <definedName name="Results_Data">#REF!</definedName>
    <definedName name="RevCas1AllInp">#REF!,#REF!,#REF!,#REF!,#REF!,#REF!,#REF!,#REF!,#REF!,#REF!,#REF!</definedName>
    <definedName name="RevCas1AmortAmt1">#REF!</definedName>
    <definedName name="RevCas1AmortAmt2">#REF!</definedName>
    <definedName name="RevCas1AmortAmt3">#REF!</definedName>
    <definedName name="RevCas1AmortAmt3G1">#REF!</definedName>
    <definedName name="RevCas1AmortPer1">#REF!</definedName>
    <definedName name="RevCas1AmortPer1G1">#REF!</definedName>
    <definedName name="RevCas1AmortPer2">#REF!</definedName>
    <definedName name="RevCas1AmortPer3">#REF!</definedName>
    <definedName name="RevCas1AmortStart">#REF!</definedName>
    <definedName name="RevCas1Bal">#REF!</definedName>
    <definedName name="RevCas1BillPerEnd">#REF!</definedName>
    <definedName name="RevCas1BillPerEndG1">#REF!</definedName>
    <definedName name="RevCas1CaseNum">#REF!</definedName>
    <definedName name="RevCas1CaseNumG1">#REF!</definedName>
    <definedName name="RevCas1DateOfOrder">#REF!</definedName>
    <definedName name="RevCas1DateOfOrderG1">#REF!</definedName>
    <definedName name="RevCas2AllInp">#REF!,#REF!,#REF!,#REF!,#REF!,#REF!,#REF!,#REF!,#REF!,#REF!,#REF!</definedName>
    <definedName name="RevCas2AmortAmt1">#REF!</definedName>
    <definedName name="RevCas2AmortAmt3">#REF!</definedName>
    <definedName name="RevCas2AmortPer1">#REF!</definedName>
    <definedName name="RevCas2AmortPer2">#REF!</definedName>
    <definedName name="RevCas2AmortPer3">#REF!</definedName>
    <definedName name="RevCas2AmortStart">#REF!</definedName>
    <definedName name="RevCas2Bal">#REF!</definedName>
    <definedName name="RevCas2BillPerEnd">#REF!</definedName>
    <definedName name="RevCas2CaseNum">#REF!</definedName>
    <definedName name="RevCas2DateOfOrder">#REF!</definedName>
    <definedName name="RevCas3AllInp">#REF!,#REF!,#REF!,#REF!,#REF!,#REF!,#REF!,#REF!,#REF!,#REF!,#REF!</definedName>
    <definedName name="RevCas3AmortAmt1">#REF!</definedName>
    <definedName name="RevCas3AmortAmt2">#REF!</definedName>
    <definedName name="RevCas3AmortAmt3">#REF!</definedName>
    <definedName name="RevCas3AmortPer1">#REF!</definedName>
    <definedName name="RevCas3AmortPer2">#REF!</definedName>
    <definedName name="RevCas3AmortPer3">#REF!</definedName>
    <definedName name="RevCas3AmortStart">#REF!</definedName>
    <definedName name="RevCas3Bal">#REF!</definedName>
    <definedName name="RevCas3BillPerEnd">#REF!</definedName>
    <definedName name="RevCas3CaseNum">#REF!</definedName>
    <definedName name="RevCas3DateOfOrder">#REF!</definedName>
    <definedName name="RevCas4AllInp">#REF!,#REF!,#REF!,#REF!,#REF!,#REF!,#REF!,#REF!,#REF!,#REF!,#REF!</definedName>
    <definedName name="RevCas4AmortAmt1">#REF!</definedName>
    <definedName name="RevCas4AmortAmt2">#REF!</definedName>
    <definedName name="RevCas4AmortAmt3">#REF!</definedName>
    <definedName name="RevCas4AmortPer1">#REF!</definedName>
    <definedName name="RevCas4AmortPer2">#REF!</definedName>
    <definedName name="RevCas4AmortPer3">#REF!</definedName>
    <definedName name="RevCas4AmortStart">#REF!</definedName>
    <definedName name="RevCas4Bal">#REF!</definedName>
    <definedName name="RevCas4BillPerEnd">#REF!</definedName>
    <definedName name="RevCas4CaseNum">#REF!</definedName>
    <definedName name="RevCas4DateOfOrder">#REF!</definedName>
    <definedName name="RevCas5AllInp">#REF!,#REF!,#REF!,#REF!,#REF!,#REF!,#REF!,#REF!,#REF!,#REF!,#REF!</definedName>
    <definedName name="RevCas5AmortAmt1">#REF!</definedName>
    <definedName name="RevCas5AmortAmt2">#REF!</definedName>
    <definedName name="RevCas5AmortAmt3">#REF!</definedName>
    <definedName name="RevCas5AmortPer1">#REF!</definedName>
    <definedName name="RevCas5AmortPer2">#REF!</definedName>
    <definedName name="RevCas5AmortPer3">#REF!</definedName>
    <definedName name="RevCas5AmortStart">#REF!</definedName>
    <definedName name="RevCas5Bal">#REF!</definedName>
    <definedName name="RevCas5BillPerEnd">#REF!</definedName>
    <definedName name="RevCas5CaseNum">#REF!</definedName>
    <definedName name="RevCas5DateOfOrder">#REF!</definedName>
    <definedName name="Reviewed_By">#REF!</definedName>
    <definedName name="RIBBON_OBJECT_POINTER">2097820038576</definedName>
    <definedName name="RMRate">#REF!</definedName>
    <definedName name="RowDetails1">#REF!</definedName>
    <definedName name="RptgMonth">#REF!</definedName>
    <definedName name="RptgMonthList">#REF!</definedName>
    <definedName name="RptgMonthLYr">#REF!</definedName>
    <definedName name="SAPBEXhrIndnt" hidden="1">"Wide"</definedName>
    <definedName name="SAPsysID" hidden="1">"708C5W7SBKP804JT78WJ0JNKI"</definedName>
    <definedName name="SAPwbID" hidden="1">"ARS"</definedName>
    <definedName name="sdaf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ervCo_TotalDis">[3]Input!$B$58</definedName>
    <definedName name="SERVCO2">#REF!</definedName>
    <definedName name="SETTINGS_ALT_CHANGING_DAILY">[15]Cash!$B$1681</definedName>
    <definedName name="SettleFactor">#REF!</definedName>
    <definedName name="Sheet_Descriptions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artBalance">#REF!</definedName>
    <definedName name="StartBalanceG1">#REF!</definedName>
    <definedName name="StartBalanceG2">#REF!</definedName>
    <definedName name="StartBillMonth">#REF!</definedName>
    <definedName name="SUPPORT">#REF!</definedName>
    <definedName name="SUPPORTQ">#REF!</definedName>
    <definedName name="SVCOFinGLTable">#REF!</definedName>
    <definedName name="SVCORegGLTable">#REF!</definedName>
    <definedName name="TableName">"Dummy"</definedName>
    <definedName name="TaxRate">#REF!</definedName>
    <definedName name="TCashpond" hidden="1">[7]Ins!#REF!</definedName>
    <definedName name="test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a">[7]Ins!#REF!</definedName>
    <definedName name="ticklkup">#REF!</definedName>
    <definedName name="TotalPayments">#REF!</definedName>
    <definedName name="TP_Footer_User" hidden="1">"JENKINT"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GLTable">#REF!</definedName>
    <definedName name="vaffas" localSheetId="0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alDate">#REF!</definedName>
    <definedName name="VALLEY">[7]Ins!#REF!</definedName>
    <definedName name="VERSION_RELEASED">#REF!</definedName>
    <definedName name="vital5">#REF!</definedName>
    <definedName name="vvvv" localSheetId="0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0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KE_TotalDis">[3]Input!$B$60</definedName>
    <definedName name="WKEUnion_TotalDis">[3]Input!$B$61</definedName>
    <definedName name="WORKERS">[7]Ins!#REF!</definedName>
    <definedName name="wrn.AcqState." localSheetId="0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0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0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0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0" hidden="1">{#N/A,#N/A,FALSE,"Acq-Val";#N/A,#N/A,FALSE,"Acq-Mult Val"}</definedName>
    <definedName name="wrn.AcqVal." hidden="1">{#N/A,#N/A,FALSE,"Acq-Val";#N/A,#N/A,FALSE,"Acq-Mult Val"}</definedName>
    <definedName name="wrn.AcqVal._2" localSheetId="0" hidden="1">{#N/A,#N/A,FALSE,"Acq-Val";#N/A,#N/A,FALSE,"Acq-Mult Val"}</definedName>
    <definedName name="wrn.AcqVal._2" hidden="1">{#N/A,#N/A,FALSE,"Acq-Val";#N/A,#N/A,FALSE,"Acq-Mult Val"}</definedName>
    <definedName name="wrn.AcqVal._22" localSheetId="0" hidden="1">{#N/A,#N/A,FALSE,"Acq-Val";#N/A,#N/A,FALSE,"Acq-Mult Val"}</definedName>
    <definedName name="wrn.AcqVal._22" hidden="1">{#N/A,#N/A,FALSE,"Acq-Val";#N/A,#N/A,FALSE,"Acq-Mult Val"}</definedName>
    <definedName name="wrn.AcqVal.2" localSheetId="0" hidden="1">{#N/A,#N/A,FALSE,"Acq-Val";#N/A,#N/A,FALSE,"Acq-Mult Val"}</definedName>
    <definedName name="wrn.AcqVal.2" hidden="1">{#N/A,#N/A,FALSE,"Acq-Val";#N/A,#N/A,FALSE,"Acq-Mult Val"}</definedName>
    <definedName name="wrn.all." localSheetId="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0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0" hidden="1">{#N/A,#N/A,FALSE,"Bal sht";"Qtrly Bal Sht",#N/A,FALSE,"Bal sht - QTR"}</definedName>
    <definedName name="wrn.Balance._.Sheets." hidden="1">{#N/A,#N/A,FALSE,"Bal sht";"Qtrly Bal Sht",#N/A,FALSE,"Bal sht - QTR"}</definedName>
    <definedName name="wrn.Board._.Forecast." localSheetId="0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0" hidden="1">{"BS",#N/A,FALSE;"RE",#N/A,FALSE;"IS",#N/A,FALSE;"CASH",#N/A,FALSE}</definedName>
    <definedName name="wrn.CANWEST._.GLOBAL." hidden="1">{"BS",#N/A,FALSE;"RE",#N/A,FALSE;"IS",#N/A,FALSE;"CASH",#N/A,FALSE}</definedName>
    <definedName name="wrn.Combination.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0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0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0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0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0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0" hidden="1">{"Facility Detail",#N/A,FALSE,"P&amp;L Detail"}</definedName>
    <definedName name="wrn.Detail._.Income._.Statement." hidden="1">{"Facility Detail",#N/A,FALSE,"P&amp;L Detail"}</definedName>
    <definedName name="wrn.Everything." localSheetId="0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0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0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localSheetId="0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0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LUXCOS." localSheetId="0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ket._.Share._.Report." localSheetId="0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0" hidden="1">{"Phase in summary",#N/A,FALSE,"P&amp;L Phased"}</definedName>
    <definedName name="wrn.Phase._.in." hidden="1">{"Phase in summary",#N/A,FALSE,"P&amp;L Phased"}</definedName>
    <definedName name="wrn.PL._.Detail." localSheetId="0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0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localSheetId="0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0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0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0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0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0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0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0" hidden="1">{"review",#N/A,FALSE,"FACTSHT"}</definedName>
    <definedName name="wrn.review." hidden="1">{"review",#N/A,FALSE,"FACTSHT"}</definedName>
    <definedName name="wrn.review1." localSheetId="0" hidden="1">{"review",#N/A,FALSE,"FACTSHT"}</definedName>
    <definedName name="wrn.review1." hidden="1">{"review",#N/A,FALSE,"FACTSHT"}</definedName>
    <definedName name="wrn.SBEI." localSheetId="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localSheetId="0" hidden="1">{"Std Poor",#N/A,FALSE,"S&amp;P";"Sum Stats",#N/A,FALSE,"Stats"}</definedName>
    <definedName name="wrn.Statistics." hidden="1">{"Std Poor",#N/A,FALSE,"S&amp;P";"Sum Stats",#N/A,FALSE,"Stats"}</definedName>
    <definedName name="wrn.Target.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0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0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0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0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0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0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0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0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0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0" hidden="1">{"Wkp ComEquity",#N/A,FALSE,"Cap Struct WPs"}</definedName>
    <definedName name="wrn.Wkp._.ComEquity." hidden="1">{"Wkp ComEquity",#N/A,FALSE,"Cap Struct WPs"}</definedName>
    <definedName name="wrn.Wkp._.JDITC." localSheetId="0" hidden="1">{"Wkp JDITC",#N/A,FALSE,"Cap Struct WPs"}</definedName>
    <definedName name="wrn.Wkp._.JDITC." hidden="1">{"Wkp JDITC",#N/A,FALSE,"Cap Struct WPs"}</definedName>
    <definedName name="wrn.Wkp._.LTerm._.Debt." localSheetId="0" hidden="1">{"Wkp LTerm Debt",#N/A,FALSE,"Cap Struct WPs"}</definedName>
    <definedName name="wrn.Wkp._.LTerm._.Debt." hidden="1">{"Wkp LTerm Debt",#N/A,FALSE,"Cap Struct WPs"}</definedName>
    <definedName name="wrn.Wkp._.LTerm._.Debt._.13Mo._.Avg." localSheetId="0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0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0" hidden="1">{"Wkp LTerm Debt Int",#N/A,FALSE,"Cap Struct WPs"}</definedName>
    <definedName name="wrn.Wkp._.LTerm._.Debt._.Int." hidden="1">{"Wkp LTerm Debt Int",#N/A,FALSE,"Cap Struct WPs"}</definedName>
    <definedName name="wrn.Wkp._.PreStock." localSheetId="0" hidden="1">{"Wkp PreStock",#N/A,FALSE,"Cap Struct WPs"}</definedName>
    <definedName name="wrn.Wkp._.PreStock." hidden="1">{"Wkp PreStock",#N/A,FALSE,"Cap Struct WPs"}</definedName>
    <definedName name="wrn.Wkp._.PreStock._.13MoAvg." localSheetId="0" hidden="1">{"Wkp PreStock 13MoAvg",#N/A,FALSE,"Cap Struct WPs"}</definedName>
    <definedName name="wrn.Wkp._.PreStock._.13MoAvg." hidden="1">{"Wkp PreStock 13MoAvg",#N/A,FALSE,"Cap Struct WPs"}</definedName>
    <definedName name="wrn.Wkp._.PreStock._.Amort." localSheetId="0" hidden="1">{"Wkp PreStock Amort",#N/A,FALSE,"Cap Struct WPs"}</definedName>
    <definedName name="wrn.Wkp._.PreStock._.Amort." hidden="1">{"Wkp PreStock Amort",#N/A,FALSE,"Cap Struct WPs"}</definedName>
    <definedName name="wrn.Wkp._.PreStock._.Dividend." localSheetId="0" hidden="1">{"Wkp PreStock Dividend",#N/A,FALSE,"Cap Struct WPs"}</definedName>
    <definedName name="wrn.Wkp._.PreStock._.Dividend." hidden="1">{"Wkp PreStock Dividend",#N/A,FALSE,"Cap Struct WPs"}</definedName>
    <definedName name="wrn.Wkp._.STerm._.Debt." localSheetId="0" hidden="1">{"Wkp STerm Debt",#N/A,FALSE,"Cap Struct WPs"}</definedName>
    <definedName name="wrn.Wkp._.STerm._.Debt." hidden="1">{"Wkp STerm Debt",#N/A,FALSE,"Cap Struct WPs"}</definedName>
    <definedName name="wrn.Wkp._.Unamort._.Debt._.Exp." localSheetId="0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0" hidden="1">{"Wkp Unamort PreStock Exp",#N/A,FALSE,"Cap Struct WPs"}</definedName>
    <definedName name="wrn.Wkp._.Unamort._.PreStock._.Exp." hidden="1">{"Wkp Unamort PreStock Exp",#N/A,FALSE,"Cap Struct WPs"}</definedName>
    <definedName name="x" hidden="1">[7]Ins!#REF!</definedName>
    <definedName name="Xbrl_Tag_159b8957_ae03_42ec_9e89_9f8ad3bf9d11" hidden="1">[23]Leadsheet!#REF!</definedName>
    <definedName name="Xbrl_Tag_2c0bf940_89af_4553_823d_c70b8655e2a4" hidden="1">[23]Leadsheet!#REF!</definedName>
    <definedName name="Xbrl_Tag_2ec604a8_12e6_47bd_810b_dfd3eb163f8c" hidden="1">[23]Leadsheet!#REF!</definedName>
    <definedName name="Xbrl_Tag_75d2d898_abdd_4ea3_af98_204b7b366af1" hidden="1">[23]Leadsheet!#REF!</definedName>
    <definedName name="Xbrl_Tag_adaa8e9c_940a_4384_b1cf_05e20ec68a9f" hidden="1">[23]Leadsheet!#REF!</definedName>
    <definedName name="xxxx" localSheetId="0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0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" hidden="1">[7]Ins!#REF!</definedName>
    <definedName name="YES_NO">#REF!</definedName>
    <definedName name="Yes_or_N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5" i="5" l="1"/>
  <c r="M6" i="5"/>
  <c r="C6" i="5"/>
  <c r="I6" i="5"/>
  <c r="S6" i="5" l="1"/>
  <c r="R6" i="5"/>
  <c r="Q6" i="5"/>
  <c r="P6" i="5"/>
  <c r="O6" i="5"/>
  <c r="N6" i="5"/>
  <c r="V6" i="5" l="1"/>
  <c r="W6" i="5"/>
  <c r="X6" i="5"/>
  <c r="D6" i="5" l="1"/>
  <c r="E6" i="5"/>
  <c r="F6" i="5"/>
  <c r="G6" i="5"/>
  <c r="H6" i="5"/>
  <c r="J6" i="5"/>
  <c r="K6" i="5"/>
  <c r="L6" i="5"/>
  <c r="T6" i="5"/>
  <c r="U6" i="5"/>
  <c r="B15" i="5"/>
  <c r="B22" i="5"/>
  <c r="B23" i="5" s="1"/>
  <c r="C22" i="5"/>
  <c r="C23" i="5" s="1"/>
  <c r="M10" i="5" s="1"/>
  <c r="C10" i="5" l="1"/>
  <c r="D10" i="5" s="1"/>
  <c r="E10" i="5" s="1"/>
  <c r="F10" i="5" s="1"/>
  <c r="G10" i="5" s="1"/>
  <c r="L10" i="5"/>
  <c r="N10" i="5" s="1"/>
  <c r="O10" i="5" s="1"/>
  <c r="P10" i="5" s="1"/>
  <c r="Q10" i="5" s="1"/>
  <c r="R10" i="5" s="1"/>
  <c r="S10" i="5" s="1"/>
  <c r="C12" i="5"/>
  <c r="G12" i="5" l="1"/>
  <c r="H10" i="5"/>
  <c r="I10" i="5" s="1"/>
  <c r="J10" i="5" s="1"/>
  <c r="K10" i="5" s="1"/>
  <c r="T10" i="5"/>
  <c r="S12" i="5"/>
  <c r="H12" i="5"/>
  <c r="T12" i="5"/>
  <c r="U10" i="5"/>
  <c r="D12" i="5"/>
  <c r="V10" i="5" l="1"/>
  <c r="U12" i="5"/>
  <c r="F12" i="5"/>
  <c r="E12" i="5"/>
  <c r="I12" i="5"/>
  <c r="J12" i="5" l="1"/>
  <c r="W10" i="5"/>
  <c r="V12" i="5"/>
  <c r="X10" i="5" l="1"/>
  <c r="X12" i="5" s="1"/>
  <c r="W12" i="5"/>
  <c r="K12" i="5"/>
  <c r="L12" i="5" l="1"/>
  <c r="M12" i="5" l="1"/>
  <c r="N12" i="5" l="1"/>
  <c r="O12" i="5" l="1"/>
  <c r="P12" i="5" l="1"/>
  <c r="R12" i="5" l="1"/>
  <c r="Q12" i="5"/>
</calcChain>
</file>

<file path=xl/sharedStrings.xml><?xml version="1.0" encoding="utf-8"?>
<sst xmlns="http://schemas.openxmlformats.org/spreadsheetml/2006/main" count="42" uniqueCount="42">
  <si>
    <t>Kentucky Utilities </t>
  </si>
  <si>
    <t xml:space="preserve">          128.1 - Other spec funds - investments</t>
  </si>
  <si>
    <t>Monthly Service Cost, Interest Cost &amp; EROA</t>
  </si>
  <si>
    <t>Service Cost</t>
  </si>
  <si>
    <t>Interest Cost</t>
  </si>
  <si>
    <t>Estimated Return on Assets</t>
  </si>
  <si>
    <t>Annual Total</t>
  </si>
  <si>
    <t>Monthly Total</t>
  </si>
  <si>
    <t>Actuary Report</t>
  </si>
  <si>
    <t>Components of Monthly Service Cost, Interest Cost &amp; EROA:</t>
  </si>
  <si>
    <t>Schedule B-5.2</t>
  </si>
  <si>
    <t>Change in forecasted balance from prior month</t>
  </si>
  <si>
    <t>Components of change in balance from prior month:</t>
  </si>
  <si>
    <t>Annual Estimated Contribution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</si>
  <si>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</si>
  <si>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</si>
  <si>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</si>
  <si>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</si>
  <si>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</si>
  <si>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</si>
  <si>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</si>
  <si>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</si>
  <si>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</si>
  <si>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</si>
  <si>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</si>
  <si>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</si>
  <si>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DEC 2026</t>
  </si>
  <si>
    <t>13 Month AVG DEC-26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</si>
  <si>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</si>
  <si>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</si>
  <si>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</si>
  <si>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</si>
  <si>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</si>
  <si>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</si>
  <si>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</si>
  <si>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</si>
  <si>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</si>
  <si>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p.5 (a)</t>
  </si>
  <si>
    <t>p.5 (b)</t>
  </si>
  <si>
    <t>Components of account balance Feb 2025:</t>
  </si>
  <si>
    <r>
      <t>128.6 - Other special funds - non-current (</t>
    </r>
    <r>
      <rPr>
        <b/>
        <sz val="11"/>
        <color theme="1"/>
        <rFont val="Calibri"/>
        <family val="2"/>
        <scheme val="minor"/>
      </rPr>
      <t>Restricted Cash Drawdown</t>
    </r>
    <r>
      <rPr>
        <sz val="11"/>
        <color theme="1"/>
        <rFont val="Calibri"/>
        <family val="2"/>
        <scheme val="minor"/>
      </rPr>
      <t>)</t>
    </r>
  </si>
  <si>
    <t>(a) Feb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</si>
</sst>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0_);[Red]\(0\)"/>
    <numFmt numFmtId="166" formatCode="_(* #,##0_);_(* \(#,##0\);_(* &quot;-&quot;??_);_(@_)"/>
    <numFmt numFmtId="167" formatCode="#,##0.000_);[Red]\(#,##0.000\);&quot; &quot;"/>
  </numFmts>
  <fonts count="22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indexed="63"/>
      <name val="Calibri"/>
      <family val="2"/>
      <scheme val="minor"/>
    </font>
    <font>
      <sz val="10"/>
      <name val="Arial"/>
      <family val="2"/>
    </font>
    <font>
      <sz val="10"/>
      <name val="Courie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sz val="8"/>
      <name val="Courier"/>
    </font>
    <font>
      <sz val="10"/>
      <color theme="1"/>
      <name val="Arial"/>
      <family val="2"/>
    </font>
    <font>
      <sz val="1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2">
    <xf numFmtId="37" fontId="0" fillId="0" borderId="0"/>
    <xf numFmtId="0" fontId="8" fillId="0" borderId="0"/>
    <xf numFmtId="0" fontId="11" fillId="0" borderId="0"/>
    <xf numFmtId="0" fontId="13" fillId="0" borderId="0"/>
    <xf numFmtId="0" fontId="7" fillId="0" borderId="0"/>
    <xf numFmtId="43" fontId="14" fillId="0" borderId="0" applyFont="0" applyFill="0" applyBorder="0" applyAlignment="0" applyProtection="0"/>
    <xf numFmtId="0" fontId="6" fillId="0" borderId="0"/>
    <xf numFmtId="0" fontId="5" fillId="0" borderId="0"/>
    <xf numFmtId="0" fontId="20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8">
    <xf numFmtId="37" fontId="0" fillId="0" borderId="0" xfId="0"/>
    <xf numFmtId="49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0" fillId="3" borderId="0" xfId="0" applyNumberFormat="1" applyFont="1" applyFill="1" applyAlignment="1">
      <alignment horizontal="right"/>
    </xf>
    <xf numFmtId="164" fontId="12" fillId="3" borderId="0" xfId="0" applyNumberFormat="1" applyFont="1" applyFill="1" applyAlignment="1">
      <alignment horizontal="right"/>
    </xf>
    <xf numFmtId="164" fontId="10" fillId="4" borderId="0" xfId="0" applyNumberFormat="1" applyFont="1" applyFill="1" applyAlignment="1">
      <alignment horizontal="right"/>
    </xf>
    <xf numFmtId="164" fontId="12" fillId="4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5" fillId="0" borderId="0" xfId="3" applyNumberFormat="1" applyFont="1" applyAlignment="1">
      <alignment horizontal="right"/>
    </xf>
    <xf numFmtId="49" fontId="16" fillId="0" borderId="0" xfId="2" applyNumberFormat="1" applyFont="1" applyAlignment="1">
      <alignment horizontal="right" wrapText="1"/>
    </xf>
    <xf numFmtId="37" fontId="17" fillId="0" borderId="0" xfId="0" applyFont="1"/>
    <xf numFmtId="37" fontId="18" fillId="0" borderId="0" xfId="0" applyFont="1" applyAlignment="1">
      <alignment horizontal="right"/>
    </xf>
    <xf numFmtId="164" fontId="5" fillId="0" borderId="0" xfId="7" applyNumberFormat="1" applyAlignment="1">
      <alignment horizontal="right"/>
    </xf>
    <xf numFmtId="164" fontId="5" fillId="0" borderId="0" xfId="7" applyNumberFormat="1" applyAlignment="1">
      <alignment horizontal="left"/>
    </xf>
    <xf numFmtId="166" fontId="5" fillId="5" borderId="3" xfId="5" applyNumberFormat="1" applyFont="1" applyFill="1" applyBorder="1" applyAlignment="1">
      <alignment horizontal="right"/>
    </xf>
    <xf numFmtId="164" fontId="9" fillId="0" borderId="0" xfId="7" applyNumberFormat="1" applyFont="1" applyAlignment="1">
      <alignment horizontal="right"/>
    </xf>
    <xf numFmtId="164" fontId="5" fillId="2" borderId="4" xfId="7" applyNumberFormat="1" applyFill="1" applyBorder="1" applyAlignment="1">
      <alignment horizontal="right"/>
    </xf>
    <xf numFmtId="49" fontId="5" fillId="0" borderId="0" xfId="7" applyNumberFormat="1" applyAlignment="1">
      <alignment horizontal="right" wrapText="1"/>
    </xf>
    <xf numFmtId="49" fontId="5" fillId="0" borderId="0" xfId="7" applyNumberFormat="1" applyAlignment="1">
      <alignment horizontal="left" wrapText="1"/>
    </xf>
    <xf numFmtId="164" fontId="9" fillId="0" borderId="0" xfId="7" applyNumberFormat="1" applyFont="1" applyAlignment="1">
      <alignment horizontal="left"/>
    </xf>
    <xf numFmtId="164" fontId="10" fillId="0" borderId="3" xfId="0" applyNumberFormat="1" applyFont="1" applyFill="1" applyBorder="1" applyAlignment="1">
      <alignment horizontal="right"/>
    </xf>
    <xf numFmtId="164" fontId="4" fillId="0" borderId="0" xfId="7" applyNumberFormat="1" applyFont="1" applyAlignment="1">
      <alignment horizontal="right"/>
    </xf>
    <xf numFmtId="166" fontId="5" fillId="0" borderId="0" xfId="5" applyNumberFormat="1" applyFont="1" applyFill="1" applyAlignment="1">
      <alignment horizontal="right"/>
    </xf>
    <xf numFmtId="167" fontId="10" fillId="0" borderId="0" xfId="0" applyNumberFormat="1" applyFont="1" applyAlignment="1">
      <alignment horizontal="right"/>
    </xf>
    <xf numFmtId="165" fontId="10" fillId="0" borderId="2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5" fillId="0" borderId="0" xfId="7" applyNumberFormat="1" applyFont="1" applyFill="1" applyAlignment="1">
      <alignment horizontal="left"/>
    </xf>
    <xf numFmtId="37" fontId="21" fillId="0" borderId="0" xfId="0" applyFont="1"/>
    <xf numFmtId="164" fontId="10" fillId="2" borderId="0" xfId="0" applyNumberFormat="1" applyFont="1" applyFill="1" applyBorder="1" applyAlignment="1">
      <alignment horizontal="right"/>
    </xf>
    <xf numFmtId="49" fontId="2" fillId="0" borderId="0" xfId="7" applyNumberFormat="1" applyFont="1" applyAlignment="1">
      <alignment horizontal="right"/>
    </xf>
    <xf numFmtId="164" fontId="9" fillId="0" borderId="0" xfId="3" applyNumberFormat="1" applyFont="1" applyAlignment="1">
      <alignment horizontal="right" wrapText="1"/>
    </xf>
  </cellXfs>
  <cellStyles count="12">
    <cellStyle name="Comma" xfId="5" builtinId="3"/>
    <cellStyle name="Comma 2" xfId="9" xr:uid="{F06869EA-95D7-4D91-BCB4-7245EE964C53}"/>
    <cellStyle name="Comma 4 2" xfId="10" xr:uid="{D8A80AC4-7AC0-4A34-ADE0-EFDDB699ED85}"/>
    <cellStyle name="Comma 94 2" xfId="11" xr:uid="{F0D5E9E1-C50F-4181-82AB-A9645D7BF1B9}"/>
    <cellStyle name="Normal" xfId="0" builtinId="0"/>
    <cellStyle name="Normal 2" xfId="8" xr:uid="{79ACE9D7-6D4D-4263-8D10-C994E9131D45}"/>
    <cellStyle name="Normal 46" xfId="2" xr:uid="{CA064A46-6393-4E67-A829-AA12E997706F}"/>
    <cellStyle name="Normal 49 2" xfId="3" xr:uid="{E139ECBD-8E9D-4610-821A-109ADA6805EE}"/>
    <cellStyle name="Normal 49 4" xfId="1" xr:uid="{B6D9CEB2-4DCC-44EE-A8BE-66689AA45989}"/>
    <cellStyle name="Normal 49 4 2" xfId="4" xr:uid="{B3AF6840-51A7-4CD1-ACC5-5267483B5B2B}"/>
    <cellStyle name="Normal 49 4 3" xfId="6" xr:uid="{87CD40B0-8CB8-4B06-8314-B849C10C5C58}"/>
    <cellStyle name="Normal 49 4 4" xfId="7" xr:uid="{48615789-3A13-409A-AE19-4079DCDC777B}"/>
  </cellStyles>
  <dxfs count="0"/>
  <tableStyles count="0" defaultTableStyle="TableStyleMedium2" defaultPivotStyle="PivotStyleLight16"/>
  <colors>
    <mruColors>
      <color rgb="FFCCECFF"/>
      <color rgb="FFF2FAC0"/>
      <color rgb="FFF1C9EB"/>
      <color rgb="FFE5D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33" Type="http://schemas.openxmlformats.org/officeDocument/2006/relationships/customXml" Target="../customXml/item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145675</xdr:colOff>
      <xdr:row>17</xdr:row>
      <xdr:rowOff>22411</xdr:rowOff>
    </xdr:from>
    <xdr:to>
      <xdr:col>1</xdr:col>
      <xdr:colOff>145675</xdr:colOff>
      <xdr:row>20</xdr:row>
      <xdr:rowOff>190499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0D64A29-177E-45FE-9DCF-26447B056067}"/>
            </a:ext>
          </a:extLst>
        </xdr:cNvPr>
        <xdr:cNvCxnSpPr/>
      </xdr:nvCxnSpPr>
      <xdr:spPr>
        <a:xfrm>
          <a:off x="3821204" y="3529852"/>
          <a:ext cx="0" cy="739588"/>
        </a:xfrm>
        <a:prstGeom prst="line">
          <a:avLst/>
        </a:prstGeom>
        <a:ln w="19050">
          <a:solidFill>
            <a:srgbClr val="FF0000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145678</xdr:colOff>
      <xdr:row>15</xdr:row>
      <xdr:rowOff>156882</xdr:rowOff>
    </xdr:from>
    <xdr:ext cx="55085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98C36F9-CA8D-468C-A02F-97BFBCF0A58A}"/>
            </a:ext>
          </a:extLst>
        </xdr:cNvPr>
        <xdr:cNvSpPr txBox="1"/>
      </xdr:nvSpPr>
      <xdr:spPr>
        <a:xfrm>
          <a:off x="4370296" y="3260911"/>
          <a:ext cx="5508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p.6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en-US" sz="1100">
              <a:solidFill>
                <a:srgbClr val="FF0000"/>
              </a:solidFill>
            </a:rPr>
            <a:t>(a)</a:t>
          </a:r>
        </a:p>
      </xdr:txBody>
    </xdr:sp>
    <xdr:clientData/>
  </xdr:oneCellAnchor>
  <xdr:twoCellAnchor>
    <xdr:from>
      <xdr:col>2</xdr:col>
      <xdr:colOff>145677</xdr:colOff>
      <xdr:row>17</xdr:row>
      <xdr:rowOff>11207</xdr:rowOff>
    </xdr:from>
    <xdr:to>
      <xdr:col>2</xdr:col>
      <xdr:colOff>145677</xdr:colOff>
      <xdr:row>20</xdr:row>
      <xdr:rowOff>179295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8FF041F-823E-420B-8FF8-CD2CCBD4F65A}"/>
            </a:ext>
          </a:extLst>
        </xdr:cNvPr>
        <xdr:cNvCxnSpPr/>
      </xdr:nvCxnSpPr>
      <xdr:spPr>
        <a:xfrm>
          <a:off x="4504765" y="3518648"/>
          <a:ext cx="0" cy="739588"/>
        </a:xfrm>
        <a:prstGeom prst="line">
          <a:avLst/>
        </a:prstGeom>
        <a:ln w="19050">
          <a:solidFill>
            <a:srgbClr val="FF0000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67234</xdr:colOff>
      <xdr:row>15</xdr:row>
      <xdr:rowOff>168088</xdr:rowOff>
    </xdr:from>
    <xdr:ext cx="54290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CCFC0B8-6296-4407-89D1-4A112DDBE2D0}"/>
            </a:ext>
          </a:extLst>
        </xdr:cNvPr>
        <xdr:cNvSpPr txBox="1"/>
      </xdr:nvSpPr>
      <xdr:spPr>
        <a:xfrm>
          <a:off x="4605616" y="3283323"/>
          <a:ext cx="5429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p.6 (c)</a:t>
          </a:r>
        </a:p>
      </xdr:txBody>
    </xdr:sp>
    <xdr:clientData/>
  </xdr:oneCellAnchor>
  <xdr:twoCellAnchor>
    <xdr:from>
      <xdr:col>2</xdr:col>
      <xdr:colOff>201706</xdr:colOff>
      <xdr:row>9</xdr:row>
      <xdr:rowOff>67236</xdr:rowOff>
    </xdr:from>
    <xdr:to>
      <xdr:col>2</xdr:col>
      <xdr:colOff>280148</xdr:colOff>
      <xdr:row>10</xdr:row>
      <xdr:rowOff>123265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F687CA59-415C-4E48-B80D-59EA189E0656}"/>
            </a:ext>
          </a:extLst>
        </xdr:cNvPr>
        <xdr:cNvCxnSpPr/>
      </xdr:nvCxnSpPr>
      <xdr:spPr>
        <a:xfrm flipH="1">
          <a:off x="4560794" y="2005854"/>
          <a:ext cx="78442" cy="24652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212911</xdr:colOff>
      <xdr:row>9</xdr:row>
      <xdr:rowOff>67235</xdr:rowOff>
    </xdr:from>
    <xdr:to>
      <xdr:col>12</xdr:col>
      <xdr:colOff>291353</xdr:colOff>
      <xdr:row>10</xdr:row>
      <xdr:rowOff>123264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13194D3-F4C6-42A3-8F89-7B2E3EEF481D}"/>
            </a:ext>
          </a:extLst>
        </xdr:cNvPr>
        <xdr:cNvCxnSpPr/>
      </xdr:nvCxnSpPr>
      <xdr:spPr>
        <a:xfrm flipH="1">
          <a:off x="12685058" y="2005853"/>
          <a:ext cx="78442" cy="24652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</xdr:colOff>
      <xdr:row>22</xdr:row>
      <xdr:rowOff>11206</xdr:rowOff>
    </xdr:from>
    <xdr:to>
      <xdr:col>1</xdr:col>
      <xdr:colOff>145675</xdr:colOff>
      <xdr:row>22</xdr:row>
      <xdr:rowOff>123265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DE2B0797-9A3E-4190-AE15-3FB5738561C1}"/>
            </a:ext>
          </a:extLst>
        </xdr:cNvPr>
        <xdr:cNvCxnSpPr/>
      </xdr:nvCxnSpPr>
      <xdr:spPr>
        <a:xfrm flipV="1">
          <a:off x="3765176" y="4471147"/>
          <a:ext cx="56028" cy="11205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201706</xdr:colOff>
      <xdr:row>22</xdr:row>
      <xdr:rowOff>33617</xdr:rowOff>
    </xdr:from>
    <xdr:to>
      <xdr:col>2</xdr:col>
      <xdr:colOff>257734</xdr:colOff>
      <xdr:row>22</xdr:row>
      <xdr:rowOff>145676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D30EBA9E-FB63-424F-9D4D-9F8D68A11BE3}"/>
            </a:ext>
          </a:extLst>
        </xdr:cNvPr>
        <xdr:cNvCxnSpPr/>
      </xdr:nvCxnSpPr>
      <xdr:spPr>
        <a:xfrm flipV="1">
          <a:off x="2259106" y="4148417"/>
          <a:ext cx="56028" cy="11205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571501</xdr:colOff>
      <xdr:row>13</xdr:row>
      <xdr:rowOff>123264</xdr:rowOff>
    </xdr:from>
    <xdr:to>
      <xdr:col>17</xdr:col>
      <xdr:colOff>365588</xdr:colOff>
      <xdr:row>53</xdr:row>
      <xdr:rowOff>168601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458FB32-DA85-F74D-0383-B3293414D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7354" y="2835088"/>
          <a:ext cx="10002646" cy="7687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e\data\USERS\CSpitz\Trends\Con-OpSu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ure%20Fishing\MODEL%20TO%20BANKS\Pure%20Fishing%20Base%20Case%202003%20Monthly%20Model%20031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26218\AppData\Local\Microsoft\Windows\Temporary%20Internet%20Files\Content.Outlook\OKIST8BV\LGE%20%20KU%20-%20Expense%20YE%202015%20(Qualified%20Plan)%20-%20_Revised%20w.%2010%25%20corridor%20with%20Servco%20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26218\AppData\Local\Microsoft\Windows\Temporary%20Internet%20Files\Content.Outlook\TEOPJI7S\LGE%20%20KU%20-%20Disclosure%20YE%202014%20(Qualified%20Plan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twonline.sharepoint.com/Users/john1816/AppData/Local/Microsoft/Windows/INetCache/IE/HQ3N7DQ1/LGE%20KU%20Expense%202020%20(PRW%20Plan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atct.internal.towerswatson.com/clients/604575/2017LKEProjects/Documents/SWIFT_Nonqual%20SERP_201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onthly%20Reconciliations\2007\01-2007\LGEclranalysis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Leveraged%20Finance/Diversified%20Industries/Manufacturing%20and%20Ind.%20Tech/P&amp;L%20Coal/P&amp;L%20Coal%202002%20Deal/Credit/Natural%20Gas%20and%20GDP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Inv_grad/Energy/RV%20Secondary%20Energy%202005%20Jan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26218\AppData\Local\Microsoft\Windows\Temporary%20Internet%20Files\Content.Outlook\OKIST8BV\2015%20Budget%20Estimat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dra\CASH\2004\AUG%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twonline.sharepoint.com/Users/JOE67098/AppData/Local/Microsoft/Windows/Temporary%20Internet%20Files/Content.IE5/D1LEYHWR/YE%20Disclosure%202017%20PRW%20Pl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sp.lgeenergy.int/Energy%20Services/Reporting/2014%20Reporting/02%20February%202014/Gen%20%20Services/Revised%20Gen%20Services%20Feb%20Accrual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NERGY\SERVCO\Journal%20Entries\2012%20Journal%20Entries\J001-0019%20Pension%20Purch%20Acct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twonline.sharepoint.com/Users/willi449/Desktop/February%20PRW%20-%20REG_2020_Total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twonline.sharepoint.com/Users/john1816/Downloads/June%20PRW%20-%20WKE%20Union%20FIN_2021%20Projection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PL%20Corporation%20-%20109625\14\RET\Kentucky\SWIFT\Welfare\KU%20Regulatory%20v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atct.internal.towerswatson.com/clients/604575/2017LKEProjects/Documents/SWIFT_Nonqual%20HALE_201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chome/DEBT%20JOURNAL%20ENTRIES/2013/12-%20Dec%202013/KU/J043-0110-1213%20AMORT%20EXP%20AND%20LOSS%20ON%20DEBTwith%20error%20correction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twonline.sharepoint.com/Users/joe67098/AppData/Local/Microsoft/Windows/Temporary%20Internet%20Files/Content.IE5/FLWFX6BQ/LGE%20%20KU%20-%20Disclosure%202016%20(PRW%20Plan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Pension%20Cost/2016/01%202016%20Pensio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cember13\Consolidated\GL_Account%20Balances%20by%20Company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26086\AppData\Local\Microsoft\Windows\Temporary%20Internet%20Files\Content.Outlook\W9OQ01RO\2013-Q1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SPICE OPSUM"/>
      <sheetName val="HOSPICE OPSUM BY MON"/>
      <sheetName val="RN &amp; Aides Graph"/>
      <sheetName val="HOSPICE FTE's BY MON"/>
      <sheetName val="CONSOL OPSUM"/>
      <sheetName val="HQ OPSUM"/>
      <sheetName val="FTE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Model"/>
      <sheetName val="Bank Case - Blair"/>
      <sheetName val="Bank Case Buildup"/>
      <sheetName val="Net Sales"/>
      <sheetName val="Gross Profit"/>
      <sheetName val="expenses"/>
      <sheetName val="monthly - base case"/>
      <sheetName val="Standalone Base C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PSC Amort Schedule"/>
      <sheetName val="Calc of MRVA &amp; GL for expense"/>
      <sheetName val="Qualified Pension - Expense"/>
      <sheetName val="Calc of MRVA &amp; GL for disclosur"/>
      <sheetName val="Discl Asset info from Client"/>
      <sheetName val="Qualified Pension - Disclosure"/>
      <sheetName val="Qualified Pension - BS"/>
      <sheetName val="Get_Name_Ranges"/>
      <sheetName val="Expense Liability Input"/>
      <sheetName val="Disclosure Liability"/>
      <sheetName val="Cashflows"/>
      <sheetName val="Results for Budget Estimate"/>
    </sheetNames>
    <sheetDataSet>
      <sheetData sheetId="0"/>
      <sheetData sheetId="1">
        <row r="9">
          <cell r="B9">
            <v>42005</v>
          </cell>
        </row>
        <row r="14">
          <cell r="B14">
            <v>4.2000000000000003E-2</v>
          </cell>
        </row>
        <row r="15">
          <cell r="B15">
            <v>4.2700000000000002E-2</v>
          </cell>
        </row>
        <row r="16">
          <cell r="B16">
            <v>4.2700000000000002E-2</v>
          </cell>
        </row>
        <row r="17">
          <cell r="B17">
            <v>4.2700000000000002E-2</v>
          </cell>
        </row>
        <row r="18">
          <cell r="B18">
            <v>4.2700000000000002E-2</v>
          </cell>
        </row>
        <row r="19">
          <cell r="B19">
            <v>4.2799999999999998E-2</v>
          </cell>
        </row>
        <row r="21">
          <cell r="B21">
            <v>7.0000000000000007E-2</v>
          </cell>
          <cell r="C21">
            <v>7.0000000000000007E-2</v>
          </cell>
        </row>
        <row r="22">
          <cell r="B22">
            <v>7.0000000000000007E-2</v>
          </cell>
          <cell r="C22">
            <v>7.0000000000000007E-2</v>
          </cell>
        </row>
        <row r="23">
          <cell r="B23">
            <v>7.0000000000000007E-2</v>
          </cell>
          <cell r="C23">
            <v>7.0000000000000007E-2</v>
          </cell>
        </row>
        <row r="24">
          <cell r="B24">
            <v>7.0000000000000007E-2</v>
          </cell>
          <cell r="C24">
            <v>7.0000000000000007E-2</v>
          </cell>
        </row>
        <row r="25">
          <cell r="B25">
            <v>7.0000000000000007E-2</v>
          </cell>
          <cell r="C25">
            <v>7.0000000000000007E-2</v>
          </cell>
        </row>
        <row r="26">
          <cell r="B26">
            <v>0</v>
          </cell>
          <cell r="C26">
            <v>0</v>
          </cell>
        </row>
        <row r="28">
          <cell r="B28" t="str">
            <v>N/A</v>
          </cell>
        </row>
        <row r="29">
          <cell r="B29">
            <v>3.5000000000000003E-2</v>
          </cell>
        </row>
        <row r="30">
          <cell r="B30">
            <v>3.5000000000000003E-2</v>
          </cell>
        </row>
        <row r="31">
          <cell r="B31">
            <v>3.5000000000000003E-2</v>
          </cell>
        </row>
        <row r="32">
          <cell r="B32" t="str">
            <v>N/A</v>
          </cell>
        </row>
        <row r="56">
          <cell r="B56">
            <v>14793084</v>
          </cell>
        </row>
        <row r="57">
          <cell r="B57">
            <v>11039257</v>
          </cell>
        </row>
        <row r="58">
          <cell r="B58">
            <v>8247811</v>
          </cell>
        </row>
        <row r="59">
          <cell r="B59">
            <v>17631980</v>
          </cell>
        </row>
        <row r="60">
          <cell r="B60">
            <v>1060165</v>
          </cell>
        </row>
        <row r="61">
          <cell r="B61">
            <v>2996358</v>
          </cell>
        </row>
        <row r="63">
          <cell r="B63">
            <v>8.4039999999999999</v>
          </cell>
        </row>
        <row r="64">
          <cell r="B64">
            <v>8.9809999999999999</v>
          </cell>
        </row>
        <row r="65">
          <cell r="B65">
            <v>8.9809999999999999</v>
          </cell>
        </row>
        <row r="66">
          <cell r="B66">
            <v>8.9809999999999999</v>
          </cell>
        </row>
        <row r="67">
          <cell r="B67">
            <v>8.9809999999999999</v>
          </cell>
        </row>
        <row r="68">
          <cell r="B68">
            <v>28.27075</v>
          </cell>
        </row>
        <row r="71">
          <cell r="B71">
            <v>4.2000000000000003E-2</v>
          </cell>
          <cell r="C71">
            <v>4.2000000000000003E-2</v>
          </cell>
        </row>
        <row r="72">
          <cell r="B72">
            <v>4.2700000000000002E-2</v>
          </cell>
          <cell r="C72">
            <v>4.2700000000000002E-2</v>
          </cell>
        </row>
        <row r="73">
          <cell r="B73">
            <v>4.2700000000000002E-2</v>
          </cell>
          <cell r="C73">
            <v>4.2700000000000002E-2</v>
          </cell>
        </row>
        <row r="74">
          <cell r="B74">
            <v>4.2700000000000002E-2</v>
          </cell>
          <cell r="C74">
            <v>4.2700000000000002E-2</v>
          </cell>
        </row>
        <row r="75">
          <cell r="B75">
            <v>4.2700000000000002E-2</v>
          </cell>
          <cell r="C75">
            <v>4.2700000000000002E-2</v>
          </cell>
        </row>
        <row r="76">
          <cell r="B76">
            <v>4.2799999999999998E-2</v>
          </cell>
          <cell r="C76">
            <v>4.2799999999999998E-2</v>
          </cell>
        </row>
        <row r="78">
          <cell r="B78">
            <v>7.0000000000000007E-2</v>
          </cell>
          <cell r="C78">
            <v>7.0000000000000007E-2</v>
          </cell>
        </row>
        <row r="79">
          <cell r="B79">
            <v>7.0000000000000007E-2</v>
          </cell>
          <cell r="C79">
            <v>7.0000000000000007E-2</v>
          </cell>
        </row>
        <row r="80">
          <cell r="B80">
            <v>7.0000000000000007E-2</v>
          </cell>
          <cell r="C80">
            <v>7.0000000000000007E-2</v>
          </cell>
        </row>
        <row r="81">
          <cell r="B81">
            <v>7.0000000000000007E-2</v>
          </cell>
          <cell r="C81">
            <v>7.0000000000000007E-2</v>
          </cell>
        </row>
        <row r="82">
          <cell r="B82">
            <v>7.0000000000000007E-2</v>
          </cell>
          <cell r="C82">
            <v>7.0000000000000007E-2</v>
          </cell>
        </row>
        <row r="83">
          <cell r="B83">
            <v>0</v>
          </cell>
          <cell r="C83">
            <v>0</v>
          </cell>
        </row>
        <row r="85">
          <cell r="B85" t="str">
            <v>N/A</v>
          </cell>
          <cell r="C85" t="str">
            <v>N/A</v>
          </cell>
        </row>
        <row r="86">
          <cell r="B86">
            <v>3.5000000000000003E-2</v>
          </cell>
          <cell r="C86">
            <v>3.5000000000000003E-2</v>
          </cell>
        </row>
        <row r="87">
          <cell r="B87">
            <v>3.5000000000000003E-2</v>
          </cell>
          <cell r="C87">
            <v>3.5000000000000003E-2</v>
          </cell>
        </row>
        <row r="88">
          <cell r="B88">
            <v>3.5000000000000003E-2</v>
          </cell>
          <cell r="C88">
            <v>3.5000000000000003E-2</v>
          </cell>
        </row>
        <row r="89">
          <cell r="B89" t="str">
            <v>N/A</v>
          </cell>
          <cell r="C89" t="str">
            <v>N/A</v>
          </cell>
        </row>
        <row r="90">
          <cell r="B90" t="str">
            <v>N/A</v>
          </cell>
          <cell r="C90" t="str">
            <v>N/A</v>
          </cell>
        </row>
        <row r="91">
          <cell r="B91" t="str">
            <v>Yes</v>
          </cell>
        </row>
        <row r="93">
          <cell r="B93">
            <v>8.4819999999999993</v>
          </cell>
        </row>
        <row r="94">
          <cell r="B94">
            <v>8.93</v>
          </cell>
        </row>
        <row r="95">
          <cell r="B95">
            <v>8.93</v>
          </cell>
        </row>
        <row r="96">
          <cell r="B96">
            <v>8.93</v>
          </cell>
        </row>
        <row r="97">
          <cell r="B97">
            <v>8.93</v>
          </cell>
        </row>
        <row r="98">
          <cell r="B98">
            <v>27.934000000000001</v>
          </cell>
        </row>
        <row r="102">
          <cell r="C102">
            <v>330099105</v>
          </cell>
        </row>
        <row r="103">
          <cell r="B103">
            <v>329337102</v>
          </cell>
        </row>
        <row r="106">
          <cell r="B106">
            <v>285369049</v>
          </cell>
          <cell r="C106">
            <v>284346002</v>
          </cell>
        </row>
        <row r="107">
          <cell r="B107">
            <v>0</v>
          </cell>
        </row>
        <row r="108">
          <cell r="B108">
            <v>-21908848.640000001</v>
          </cell>
          <cell r="C108">
            <v>-21908848.640000001</v>
          </cell>
        </row>
        <row r="111">
          <cell r="C111">
            <v>22160037</v>
          </cell>
        </row>
        <row r="112">
          <cell r="B112">
            <v>3166370.3152558361</v>
          </cell>
          <cell r="C112">
            <v>3166370.3152558361</v>
          </cell>
        </row>
        <row r="114">
          <cell r="C114">
            <v>22160037</v>
          </cell>
        </row>
        <row r="115">
          <cell r="C115">
            <v>97718860</v>
          </cell>
        </row>
        <row r="116">
          <cell r="C116">
            <v>-29552112</v>
          </cell>
        </row>
        <row r="118">
          <cell r="B118">
            <v>8892048</v>
          </cell>
        </row>
        <row r="119">
          <cell r="B119">
            <v>1048343.315255836</v>
          </cell>
        </row>
        <row r="122">
          <cell r="B122">
            <v>288224622</v>
          </cell>
          <cell r="C122">
            <v>240312008</v>
          </cell>
        </row>
        <row r="123">
          <cell r="B123">
            <v>215800140</v>
          </cell>
        </row>
        <row r="125">
          <cell r="B125">
            <v>213348099.33842438</v>
          </cell>
        </row>
        <row r="126">
          <cell r="B126">
            <v>204154232</v>
          </cell>
          <cell r="C126">
            <v>196254558</v>
          </cell>
        </row>
        <row r="127">
          <cell r="B127">
            <v>8200000</v>
          </cell>
        </row>
        <row r="128">
          <cell r="B128">
            <v>-16318729.393312</v>
          </cell>
          <cell r="C128">
            <v>-16318729.393312</v>
          </cell>
        </row>
        <row r="131">
          <cell r="C131">
            <v>5262940</v>
          </cell>
        </row>
        <row r="132">
          <cell r="B132">
            <v>1296694</v>
          </cell>
          <cell r="C132">
            <v>1824525</v>
          </cell>
        </row>
        <row r="134">
          <cell r="C134">
            <v>5262940</v>
          </cell>
        </row>
        <row r="135">
          <cell r="B135">
            <v>125730862.33842438</v>
          </cell>
          <cell r="C135">
            <v>73601780</v>
          </cell>
        </row>
        <row r="136">
          <cell r="B136">
            <v>-74876523</v>
          </cell>
          <cell r="C136">
            <v>-26963909</v>
          </cell>
        </row>
        <row r="138">
          <cell r="B138">
            <v>80979</v>
          </cell>
        </row>
        <row r="139">
          <cell r="B139">
            <v>9068</v>
          </cell>
        </row>
        <row r="143">
          <cell r="B143">
            <v>509758117</v>
          </cell>
          <cell r="C143">
            <v>503256628</v>
          </cell>
        </row>
        <row r="144">
          <cell r="B144">
            <v>425001804</v>
          </cell>
        </row>
        <row r="146">
          <cell r="B146">
            <v>388456196.58237934</v>
          </cell>
        </row>
        <row r="147">
          <cell r="B147">
            <v>368451215</v>
          </cell>
          <cell r="C147">
            <v>327456800</v>
          </cell>
        </row>
        <row r="148">
          <cell r="B148">
            <v>24700000</v>
          </cell>
        </row>
        <row r="149">
          <cell r="B149">
            <v>-12845768.694623999</v>
          </cell>
          <cell r="C149">
            <v>-12845768.694623999</v>
          </cell>
        </row>
        <row r="153">
          <cell r="B153">
            <v>1022630</v>
          </cell>
        </row>
        <row r="155">
          <cell r="C155">
            <v>9132087</v>
          </cell>
        </row>
        <row r="156">
          <cell r="B156">
            <v>61570131.582379341</v>
          </cell>
          <cell r="C156">
            <v>51116135</v>
          </cell>
        </row>
        <row r="157">
          <cell r="B157">
            <v>-121301920</v>
          </cell>
          <cell r="C157">
            <v>-114800431</v>
          </cell>
        </row>
        <row r="159">
          <cell r="B159">
            <v>9132087</v>
          </cell>
        </row>
        <row r="160">
          <cell r="B160">
            <v>1022630</v>
          </cell>
        </row>
        <row r="163">
          <cell r="B163">
            <v>444149980</v>
          </cell>
          <cell r="C163">
            <v>441444736</v>
          </cell>
        </row>
        <row r="164">
          <cell r="B164">
            <v>397869087</v>
          </cell>
        </row>
        <row r="166">
          <cell r="B166">
            <v>382578519.63142025</v>
          </cell>
        </row>
        <row r="167">
          <cell r="B167">
            <v>365807902</v>
          </cell>
          <cell r="C167">
            <v>359368151</v>
          </cell>
        </row>
        <row r="168">
          <cell r="B168">
            <v>2200000</v>
          </cell>
        </row>
        <row r="169">
          <cell r="B169">
            <v>-24403007.98968</v>
          </cell>
          <cell r="C169">
            <v>-24403007.98968</v>
          </cell>
        </row>
        <row r="172">
          <cell r="C172">
            <v>5809201</v>
          </cell>
        </row>
        <row r="173">
          <cell r="B173">
            <v>591509</v>
          </cell>
          <cell r="C173">
            <v>1257147</v>
          </cell>
        </row>
        <row r="175">
          <cell r="C175">
            <v>5809201</v>
          </cell>
        </row>
        <row r="176">
          <cell r="B176">
            <v>116852098.63142025</v>
          </cell>
          <cell r="C176">
            <v>127159028</v>
          </cell>
        </row>
        <row r="177">
          <cell r="B177">
            <v>-61571460</v>
          </cell>
          <cell r="C177">
            <v>-58866216</v>
          </cell>
        </row>
        <row r="179">
          <cell r="B179">
            <v>5049386</v>
          </cell>
        </row>
        <row r="180">
          <cell r="B180">
            <v>565441</v>
          </cell>
        </row>
        <row r="183">
          <cell r="B183">
            <v>15064163</v>
          </cell>
          <cell r="C183">
            <v>15190376</v>
          </cell>
        </row>
        <row r="184">
          <cell r="B184">
            <v>15190376</v>
          </cell>
        </row>
        <row r="186">
          <cell r="B186">
            <v>14848889.297775982</v>
          </cell>
        </row>
        <row r="187">
          <cell r="B187">
            <v>14332818</v>
          </cell>
          <cell r="C187">
            <v>17560377</v>
          </cell>
        </row>
        <row r="188">
          <cell r="B188">
            <v>0</v>
          </cell>
        </row>
        <row r="189">
          <cell r="B189">
            <v>-4430727.8323840005</v>
          </cell>
          <cell r="C189">
            <v>-4430727.8323840005</v>
          </cell>
        </row>
        <row r="193">
          <cell r="B193">
            <v>0</v>
          </cell>
        </row>
        <row r="195">
          <cell r="C195">
            <v>0</v>
          </cell>
        </row>
        <row r="196">
          <cell r="B196">
            <v>934524.30000000075</v>
          </cell>
          <cell r="C196">
            <v>777061</v>
          </cell>
        </row>
        <row r="197">
          <cell r="B197">
            <v>-215274</v>
          </cell>
          <cell r="C197">
            <v>-341487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e">
            <v>#REF!</v>
          </cell>
          <cell r="C203">
            <v>2331680</v>
          </cell>
        </row>
        <row r="204">
          <cell r="B204" t="e">
            <v>#REF!</v>
          </cell>
        </row>
        <row r="206">
          <cell r="B206">
            <v>1791388.53</v>
          </cell>
        </row>
        <row r="207">
          <cell r="B207">
            <v>1863984</v>
          </cell>
          <cell r="C207">
            <v>2567471</v>
          </cell>
        </row>
        <row r="208">
          <cell r="B208">
            <v>200000</v>
          </cell>
        </row>
        <row r="209">
          <cell r="B209">
            <v>-885337.53</v>
          </cell>
          <cell r="C209">
            <v>-885337.53</v>
          </cell>
        </row>
        <row r="213">
          <cell r="B213">
            <v>0</v>
          </cell>
        </row>
        <row r="215">
          <cell r="C215">
            <v>0</v>
          </cell>
        </row>
        <row r="216">
          <cell r="B216" t="e">
            <v>#REF!</v>
          </cell>
          <cell r="C216">
            <v>251373</v>
          </cell>
        </row>
        <row r="217">
          <cell r="B217" t="e">
            <v>#REF!</v>
          </cell>
          <cell r="C217">
            <v>-540291</v>
          </cell>
        </row>
        <row r="219">
          <cell r="B219">
            <v>0</v>
          </cell>
        </row>
        <row r="220">
          <cell r="B220">
            <v>0</v>
          </cell>
        </row>
        <row r="223">
          <cell r="C223">
            <v>503256628</v>
          </cell>
        </row>
        <row r="227">
          <cell r="B227">
            <v>24700000</v>
          </cell>
        </row>
        <row r="228">
          <cell r="C228">
            <v>18085300</v>
          </cell>
        </row>
        <row r="229">
          <cell r="B229">
            <v>3413276</v>
          </cell>
          <cell r="C229">
            <v>3520645</v>
          </cell>
        </row>
        <row r="231">
          <cell r="C231">
            <v>18085300</v>
          </cell>
        </row>
        <row r="232">
          <cell r="B232">
            <v>125498017.02627933</v>
          </cell>
          <cell r="C232">
            <v>121147280</v>
          </cell>
        </row>
        <row r="233">
          <cell r="B233">
            <v>-121301920</v>
          </cell>
          <cell r="C233">
            <v>-114800431</v>
          </cell>
        </row>
        <row r="235">
          <cell r="B235">
            <v>9132087</v>
          </cell>
        </row>
        <row r="236">
          <cell r="B236">
            <v>1022630</v>
          </cell>
        </row>
      </sheetData>
      <sheetData sheetId="2">
        <row r="6">
          <cell r="A6">
            <v>41639</v>
          </cell>
        </row>
        <row r="24">
          <cell r="A24">
            <v>41639</v>
          </cell>
          <cell r="B24">
            <v>7097210</v>
          </cell>
          <cell r="C24">
            <v>1915249</v>
          </cell>
          <cell r="E24">
            <v>99792</v>
          </cell>
          <cell r="F24">
            <v>99792</v>
          </cell>
          <cell r="G24">
            <v>1055665</v>
          </cell>
          <cell r="H24">
            <v>527832</v>
          </cell>
          <cell r="I24">
            <v>277914</v>
          </cell>
          <cell r="J24">
            <v>92637</v>
          </cell>
          <cell r="K24">
            <v>121334</v>
          </cell>
          <cell r="L24">
            <v>40444</v>
          </cell>
          <cell r="M24">
            <v>136847</v>
          </cell>
          <cell r="N24">
            <v>34210</v>
          </cell>
          <cell r="O24">
            <v>460823</v>
          </cell>
          <cell r="P24">
            <v>115207</v>
          </cell>
          <cell r="Q24">
            <v>323211</v>
          </cell>
          <cell r="R24">
            <v>80803</v>
          </cell>
          <cell r="S24">
            <v>623100</v>
          </cell>
          <cell r="T24">
            <v>124619</v>
          </cell>
          <cell r="U24">
            <v>3998524</v>
          </cell>
          <cell r="V24">
            <v>799705</v>
          </cell>
        </row>
        <row r="25">
          <cell r="A25">
            <v>42004</v>
          </cell>
          <cell r="B25">
            <v>5262940</v>
          </cell>
          <cell r="C25">
            <v>1824525</v>
          </cell>
          <cell r="E25">
            <v>0</v>
          </cell>
          <cell r="F25">
            <v>0</v>
          </cell>
          <cell r="G25">
            <v>527833</v>
          </cell>
          <cell r="H25">
            <v>527832</v>
          </cell>
          <cell r="I25">
            <v>185277</v>
          </cell>
          <cell r="J25">
            <v>92637</v>
          </cell>
          <cell r="K25">
            <v>80890</v>
          </cell>
          <cell r="L25">
            <v>40444</v>
          </cell>
          <cell r="M25">
            <v>102637</v>
          </cell>
          <cell r="N25">
            <v>34210</v>
          </cell>
          <cell r="O25">
            <v>345616</v>
          </cell>
          <cell r="P25">
            <v>115207</v>
          </cell>
          <cell r="Q25">
            <v>242408</v>
          </cell>
          <cell r="R25">
            <v>80803</v>
          </cell>
          <cell r="S25">
            <v>498481</v>
          </cell>
          <cell r="T25">
            <v>124619</v>
          </cell>
          <cell r="U25">
            <v>3198819</v>
          </cell>
          <cell r="V25">
            <v>799705</v>
          </cell>
          <cell r="W25">
            <v>80979</v>
          </cell>
        </row>
        <row r="26">
          <cell r="A26">
            <v>42369</v>
          </cell>
          <cell r="B26">
            <v>3438415</v>
          </cell>
          <cell r="C26">
            <v>1296694</v>
          </cell>
          <cell r="D26">
            <v>3438415</v>
          </cell>
          <cell r="E26">
            <v>0</v>
          </cell>
          <cell r="F26">
            <v>0</v>
          </cell>
          <cell r="G26">
            <v>1</v>
          </cell>
          <cell r="H26">
            <v>1</v>
          </cell>
          <cell r="I26">
            <v>92640</v>
          </cell>
          <cell r="J26">
            <v>92637</v>
          </cell>
          <cell r="K26">
            <v>40446</v>
          </cell>
          <cell r="L26">
            <v>40444</v>
          </cell>
          <cell r="M26">
            <v>68427</v>
          </cell>
          <cell r="N26">
            <v>34210</v>
          </cell>
          <cell r="O26">
            <v>230409</v>
          </cell>
          <cell r="P26">
            <v>115207</v>
          </cell>
          <cell r="Q26">
            <v>161605</v>
          </cell>
          <cell r="R26">
            <v>80803</v>
          </cell>
          <cell r="S26">
            <v>373862</v>
          </cell>
          <cell r="T26">
            <v>124619</v>
          </cell>
          <cell r="U26">
            <v>2399114</v>
          </cell>
          <cell r="V26">
            <v>799705</v>
          </cell>
          <cell r="W26">
            <v>71911</v>
          </cell>
        </row>
        <row r="27">
          <cell r="A27">
            <v>42734</v>
          </cell>
          <cell r="B27">
            <v>2141721</v>
          </cell>
          <cell r="C27">
            <v>1163611</v>
          </cell>
          <cell r="D27">
            <v>2141721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</v>
          </cell>
          <cell r="J27">
            <v>3</v>
          </cell>
          <cell r="K27">
            <v>2</v>
          </cell>
          <cell r="L27">
            <v>2</v>
          </cell>
          <cell r="M27">
            <v>34217</v>
          </cell>
          <cell r="N27">
            <v>34210</v>
          </cell>
          <cell r="O27">
            <v>115202</v>
          </cell>
          <cell r="P27">
            <v>115202</v>
          </cell>
          <cell r="Q27">
            <v>80802</v>
          </cell>
          <cell r="R27">
            <v>80802</v>
          </cell>
          <cell r="S27">
            <v>249243</v>
          </cell>
          <cell r="T27">
            <v>124619</v>
          </cell>
          <cell r="U27">
            <v>1599409</v>
          </cell>
          <cell r="V27">
            <v>799705</v>
          </cell>
          <cell r="W27">
            <v>62843</v>
          </cell>
        </row>
        <row r="28">
          <cell r="A28">
            <v>43099</v>
          </cell>
          <cell r="B28">
            <v>978110</v>
          </cell>
          <cell r="C28">
            <v>933398</v>
          </cell>
          <cell r="D28">
            <v>978110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124624</v>
          </cell>
          <cell r="T28">
            <v>124619</v>
          </cell>
          <cell r="U28">
            <v>799704</v>
          </cell>
          <cell r="V28">
            <v>799704</v>
          </cell>
          <cell r="W28">
            <v>53775</v>
          </cell>
        </row>
        <row r="29">
          <cell r="A29">
            <v>43464</v>
          </cell>
          <cell r="B29">
            <v>44712</v>
          </cell>
          <cell r="C29">
            <v>9073</v>
          </cell>
          <cell r="D29">
            <v>44712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5</v>
          </cell>
          <cell r="T29">
            <v>5</v>
          </cell>
          <cell r="U29">
            <v>0</v>
          </cell>
          <cell r="V29">
            <v>0</v>
          </cell>
          <cell r="W29">
            <v>44707</v>
          </cell>
        </row>
        <row r="30">
          <cell r="A30">
            <v>43829</v>
          </cell>
          <cell r="B30">
            <v>35639</v>
          </cell>
          <cell r="C30">
            <v>9068</v>
          </cell>
          <cell r="D30">
            <v>35639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35639</v>
          </cell>
        </row>
        <row r="31">
          <cell r="A31">
            <v>44194</v>
          </cell>
          <cell r="B31">
            <v>26571</v>
          </cell>
          <cell r="C31">
            <v>9068</v>
          </cell>
          <cell r="D31">
            <v>26571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26571</v>
          </cell>
        </row>
        <row r="32">
          <cell r="A32">
            <v>44559</v>
          </cell>
          <cell r="B32">
            <v>17503</v>
          </cell>
          <cell r="C32">
            <v>9068</v>
          </cell>
          <cell r="D32">
            <v>17503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17503</v>
          </cell>
        </row>
        <row r="33">
          <cell r="A33">
            <v>44924</v>
          </cell>
          <cell r="B33">
            <v>8435</v>
          </cell>
          <cell r="C33">
            <v>8435</v>
          </cell>
          <cell r="D33">
            <v>8435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8435</v>
          </cell>
        </row>
        <row r="34">
          <cell r="A34">
            <v>45289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A35">
            <v>45654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44">
          <cell r="A44">
            <v>41639</v>
          </cell>
          <cell r="B44">
            <v>0</v>
          </cell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</row>
        <row r="45">
          <cell r="A45">
            <v>42004</v>
          </cell>
          <cell r="B45">
            <v>9132087</v>
          </cell>
          <cell r="C45">
            <v>1022630</v>
          </cell>
          <cell r="E45">
            <v>9132087</v>
          </cell>
          <cell r="F45">
            <v>1022630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</row>
        <row r="46">
          <cell r="A46">
            <v>42369</v>
          </cell>
          <cell r="B46">
            <v>8109457</v>
          </cell>
          <cell r="C46">
            <v>1022630</v>
          </cell>
          <cell r="D46">
            <v>8109457</v>
          </cell>
          <cell r="E46">
            <v>8109457</v>
          </cell>
          <cell r="F46">
            <v>1022630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42734</v>
          </cell>
          <cell r="B47">
            <v>7086827</v>
          </cell>
          <cell r="C47">
            <v>1022630</v>
          </cell>
          <cell r="D47">
            <v>7086827</v>
          </cell>
          <cell r="E47">
            <v>7086827</v>
          </cell>
          <cell r="F47">
            <v>1022630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48">
          <cell r="A48">
            <v>43099</v>
          </cell>
          <cell r="B48">
            <v>6064197</v>
          </cell>
          <cell r="C48">
            <v>1022630</v>
          </cell>
          <cell r="D48">
            <v>6064197</v>
          </cell>
          <cell r="E48">
            <v>6064197</v>
          </cell>
          <cell r="F48">
            <v>1022630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A49">
            <v>43464</v>
          </cell>
          <cell r="B49">
            <v>5041567</v>
          </cell>
          <cell r="C49">
            <v>1022630</v>
          </cell>
          <cell r="D49">
            <v>5041567</v>
          </cell>
          <cell r="E49">
            <v>5041567</v>
          </cell>
          <cell r="F49">
            <v>1022630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A50">
            <v>43829</v>
          </cell>
          <cell r="B50">
            <v>4018937</v>
          </cell>
          <cell r="C50">
            <v>1022630</v>
          </cell>
          <cell r="D50">
            <v>4018937</v>
          </cell>
          <cell r="E50">
            <v>4018937</v>
          </cell>
          <cell r="F50">
            <v>1022630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A51">
            <v>44194</v>
          </cell>
          <cell r="B51">
            <v>2996307</v>
          </cell>
          <cell r="C51">
            <v>1022630</v>
          </cell>
          <cell r="D51">
            <v>2996307</v>
          </cell>
          <cell r="E51">
            <v>2996307</v>
          </cell>
          <cell r="F51">
            <v>1022630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A52">
            <v>44559</v>
          </cell>
          <cell r="B52">
            <v>1973677</v>
          </cell>
          <cell r="C52">
            <v>1022630</v>
          </cell>
          <cell r="D52">
            <v>1973677</v>
          </cell>
          <cell r="E52">
            <v>1973677</v>
          </cell>
          <cell r="F52">
            <v>1022630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A53">
            <v>44924</v>
          </cell>
          <cell r="B53">
            <v>951047</v>
          </cell>
          <cell r="C53">
            <v>951047</v>
          </cell>
          <cell r="D53">
            <v>951047</v>
          </cell>
          <cell r="E53">
            <v>951047</v>
          </cell>
          <cell r="F53">
            <v>951047</v>
          </cell>
          <cell r="O53">
            <v>0</v>
          </cell>
          <cell r="P53">
            <v>0</v>
          </cell>
        </row>
        <row r="54">
          <cell r="A54">
            <v>45289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O54">
            <v>0</v>
          </cell>
          <cell r="P54">
            <v>0</v>
          </cell>
        </row>
        <row r="55">
          <cell r="A55">
            <v>45654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O55">
            <v>0</v>
          </cell>
          <cell r="P55">
            <v>0</v>
          </cell>
        </row>
        <row r="63">
          <cell r="A63">
            <v>41639</v>
          </cell>
          <cell r="B63">
            <v>1451525</v>
          </cell>
          <cell r="C63">
            <v>691710</v>
          </cell>
          <cell r="E63">
            <v>1331280</v>
          </cell>
          <cell r="F63">
            <v>665642</v>
          </cell>
          <cell r="G63">
            <v>6950</v>
          </cell>
          <cell r="H63">
            <v>2316</v>
          </cell>
          <cell r="I63">
            <v>5748</v>
          </cell>
          <cell r="J63">
            <v>1438</v>
          </cell>
          <cell r="K63">
            <v>10438</v>
          </cell>
          <cell r="L63">
            <v>2610</v>
          </cell>
          <cell r="M63">
            <v>5628</v>
          </cell>
          <cell r="N63">
            <v>1408</v>
          </cell>
          <cell r="O63">
            <v>21603</v>
          </cell>
          <cell r="P63">
            <v>4320</v>
          </cell>
          <cell r="Q63">
            <v>69878</v>
          </cell>
          <cell r="R63">
            <v>13976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</row>
        <row r="64">
          <cell r="A64">
            <v>42004</v>
          </cell>
          <cell r="B64">
            <v>5809201</v>
          </cell>
          <cell r="C64">
            <v>1257147</v>
          </cell>
          <cell r="E64">
            <v>665638</v>
          </cell>
          <cell r="F64">
            <v>665638</v>
          </cell>
          <cell r="G64">
            <v>4634</v>
          </cell>
          <cell r="H64">
            <v>2316</v>
          </cell>
          <cell r="I64">
            <v>4310</v>
          </cell>
          <cell r="J64">
            <v>1438</v>
          </cell>
          <cell r="K64">
            <v>7828</v>
          </cell>
          <cell r="L64">
            <v>2610</v>
          </cell>
          <cell r="M64">
            <v>4220</v>
          </cell>
          <cell r="N64">
            <v>1408</v>
          </cell>
          <cell r="O64">
            <v>17283</v>
          </cell>
          <cell r="P64">
            <v>4320</v>
          </cell>
          <cell r="Q64">
            <v>55902</v>
          </cell>
          <cell r="R64">
            <v>13976</v>
          </cell>
          <cell r="S64">
            <v>5049386</v>
          </cell>
          <cell r="T64">
            <v>565441</v>
          </cell>
          <cell r="U64">
            <v>0</v>
          </cell>
          <cell r="V64">
            <v>0</v>
          </cell>
        </row>
        <row r="65">
          <cell r="A65">
            <v>42369</v>
          </cell>
          <cell r="B65">
            <v>4552054</v>
          </cell>
          <cell r="C65">
            <v>591509</v>
          </cell>
          <cell r="D65">
            <v>4552054</v>
          </cell>
          <cell r="E65">
            <v>0</v>
          </cell>
          <cell r="F65">
            <v>0</v>
          </cell>
          <cell r="G65">
            <v>2318</v>
          </cell>
          <cell r="H65">
            <v>2316</v>
          </cell>
          <cell r="I65">
            <v>2872</v>
          </cell>
          <cell r="J65">
            <v>1438</v>
          </cell>
          <cell r="K65">
            <v>5218</v>
          </cell>
          <cell r="L65">
            <v>2610</v>
          </cell>
          <cell r="M65">
            <v>2812</v>
          </cell>
          <cell r="N65">
            <v>1408</v>
          </cell>
          <cell r="O65">
            <v>12963</v>
          </cell>
          <cell r="P65">
            <v>4320</v>
          </cell>
          <cell r="Q65">
            <v>41926</v>
          </cell>
          <cell r="R65">
            <v>13976</v>
          </cell>
          <cell r="S65">
            <v>4483945</v>
          </cell>
          <cell r="T65">
            <v>565441</v>
          </cell>
          <cell r="U65">
            <v>0</v>
          </cell>
          <cell r="V65">
            <v>0</v>
          </cell>
          <cell r="W65">
            <v>0</v>
          </cell>
        </row>
        <row r="66">
          <cell r="A66">
            <v>42735</v>
          </cell>
          <cell r="B66">
            <v>3960545</v>
          </cell>
          <cell r="C66">
            <v>589185</v>
          </cell>
          <cell r="D66">
            <v>3960545</v>
          </cell>
          <cell r="E66">
            <v>0</v>
          </cell>
          <cell r="F66">
            <v>0</v>
          </cell>
          <cell r="G66">
            <v>2</v>
          </cell>
          <cell r="H66">
            <v>2</v>
          </cell>
          <cell r="I66">
            <v>1434</v>
          </cell>
          <cell r="J66">
            <v>1434</v>
          </cell>
          <cell r="K66">
            <v>2608</v>
          </cell>
          <cell r="L66">
            <v>2608</v>
          </cell>
          <cell r="M66">
            <v>1404</v>
          </cell>
          <cell r="N66">
            <v>1404</v>
          </cell>
          <cell r="O66">
            <v>8643</v>
          </cell>
          <cell r="P66">
            <v>4320</v>
          </cell>
          <cell r="Q66">
            <v>27950</v>
          </cell>
          <cell r="R66">
            <v>13976</v>
          </cell>
          <cell r="S66">
            <v>3918504</v>
          </cell>
          <cell r="T66">
            <v>565441</v>
          </cell>
          <cell r="U66">
            <v>0</v>
          </cell>
          <cell r="V66">
            <v>0</v>
          </cell>
          <cell r="W66">
            <v>0</v>
          </cell>
        </row>
        <row r="67">
          <cell r="A67">
            <v>43100</v>
          </cell>
          <cell r="B67">
            <v>3371360</v>
          </cell>
          <cell r="C67">
            <v>583735</v>
          </cell>
          <cell r="D67">
            <v>3371360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4323</v>
          </cell>
          <cell r="P67">
            <v>4320</v>
          </cell>
          <cell r="Q67">
            <v>13974</v>
          </cell>
          <cell r="R67">
            <v>13974</v>
          </cell>
          <cell r="S67">
            <v>3353063</v>
          </cell>
          <cell r="T67">
            <v>565441</v>
          </cell>
          <cell r="U67">
            <v>0</v>
          </cell>
          <cell r="V67">
            <v>0</v>
          </cell>
          <cell r="W67">
            <v>0</v>
          </cell>
        </row>
        <row r="68">
          <cell r="A68">
            <v>43465</v>
          </cell>
          <cell r="B68">
            <v>2787625</v>
          </cell>
          <cell r="C68">
            <v>565444</v>
          </cell>
          <cell r="D68">
            <v>2787625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3</v>
          </cell>
          <cell r="Q68">
            <v>0</v>
          </cell>
          <cell r="R68">
            <v>0</v>
          </cell>
          <cell r="S68">
            <v>2787622</v>
          </cell>
          <cell r="T68">
            <v>565441</v>
          </cell>
          <cell r="U68">
            <v>0</v>
          </cell>
          <cell r="V68">
            <v>0</v>
          </cell>
          <cell r="W68">
            <v>0</v>
          </cell>
        </row>
        <row r="69">
          <cell r="A69">
            <v>43830</v>
          </cell>
          <cell r="B69">
            <v>2222181</v>
          </cell>
          <cell r="C69">
            <v>565441</v>
          </cell>
          <cell r="D69">
            <v>2222181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2222181</v>
          </cell>
          <cell r="T69">
            <v>565441</v>
          </cell>
          <cell r="U69">
            <v>0</v>
          </cell>
          <cell r="V69">
            <v>0</v>
          </cell>
          <cell r="W69">
            <v>0</v>
          </cell>
        </row>
        <row r="70">
          <cell r="A70">
            <v>44196</v>
          </cell>
          <cell r="B70">
            <v>1656740</v>
          </cell>
          <cell r="C70">
            <v>565441</v>
          </cell>
          <cell r="D70">
            <v>1656740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1656740</v>
          </cell>
          <cell r="T70">
            <v>565441</v>
          </cell>
          <cell r="U70">
            <v>0</v>
          </cell>
          <cell r="V70">
            <v>0</v>
          </cell>
          <cell r="W70">
            <v>0</v>
          </cell>
        </row>
        <row r="71">
          <cell r="A71">
            <v>44561</v>
          </cell>
          <cell r="B71">
            <v>1091299</v>
          </cell>
          <cell r="C71">
            <v>565441</v>
          </cell>
          <cell r="D71">
            <v>1091299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1091299</v>
          </cell>
          <cell r="T71">
            <v>565441</v>
          </cell>
          <cell r="U71">
            <v>0</v>
          </cell>
          <cell r="V71">
            <v>0</v>
          </cell>
          <cell r="W71">
            <v>0</v>
          </cell>
        </row>
        <row r="72">
          <cell r="A72">
            <v>44926</v>
          </cell>
          <cell r="B72">
            <v>525858</v>
          </cell>
          <cell r="C72">
            <v>525858</v>
          </cell>
          <cell r="D72">
            <v>525858</v>
          </cell>
          <cell r="O72">
            <v>0</v>
          </cell>
          <cell r="P72">
            <v>0</v>
          </cell>
          <cell r="S72">
            <v>525858</v>
          </cell>
          <cell r="T72">
            <v>525858</v>
          </cell>
          <cell r="W72">
            <v>0</v>
          </cell>
        </row>
        <row r="73">
          <cell r="A73">
            <v>45291</v>
          </cell>
          <cell r="B73">
            <v>0</v>
          </cell>
          <cell r="C73">
            <v>0</v>
          </cell>
          <cell r="D73">
            <v>0</v>
          </cell>
          <cell r="O73">
            <v>0</v>
          </cell>
          <cell r="P73">
            <v>0</v>
          </cell>
          <cell r="S73">
            <v>0</v>
          </cell>
          <cell r="T73">
            <v>0</v>
          </cell>
          <cell r="W73">
            <v>0</v>
          </cell>
        </row>
        <row r="74">
          <cell r="A74">
            <v>45657</v>
          </cell>
          <cell r="B74">
            <v>0</v>
          </cell>
          <cell r="C74">
            <v>0</v>
          </cell>
          <cell r="D74">
            <v>0</v>
          </cell>
          <cell r="O74">
            <v>0</v>
          </cell>
          <cell r="P74">
            <v>0</v>
          </cell>
          <cell r="S74">
            <v>0</v>
          </cell>
          <cell r="T74">
            <v>0</v>
          </cell>
          <cell r="W74">
            <v>0</v>
          </cell>
        </row>
        <row r="81">
          <cell r="A81">
            <v>41639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A82">
            <v>42004</v>
          </cell>
          <cell r="B82">
            <v>0</v>
          </cell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42369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</row>
        <row r="84">
          <cell r="A84">
            <v>42735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A85">
            <v>43100</v>
          </cell>
          <cell r="B85">
            <v>0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A86">
            <v>43465</v>
          </cell>
          <cell r="B86">
            <v>0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A87">
            <v>43830</v>
          </cell>
          <cell r="B87">
            <v>0</v>
          </cell>
          <cell r="C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A88">
            <v>44196</v>
          </cell>
          <cell r="B88">
            <v>0</v>
          </cell>
          <cell r="C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A89">
            <v>44561</v>
          </cell>
          <cell r="B89">
            <v>0</v>
          </cell>
          <cell r="C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</row>
        <row r="90">
          <cell r="A90">
            <v>44926</v>
          </cell>
          <cell r="B90">
            <v>0</v>
          </cell>
          <cell r="C90">
            <v>0</v>
          </cell>
          <cell r="E90">
            <v>0</v>
          </cell>
          <cell r="F90">
            <v>0</v>
          </cell>
          <cell r="O90">
            <v>0</v>
          </cell>
          <cell r="P90">
            <v>0</v>
          </cell>
        </row>
        <row r="91">
          <cell r="A91">
            <v>45291</v>
          </cell>
          <cell r="B91">
            <v>0</v>
          </cell>
          <cell r="C91">
            <v>0</v>
          </cell>
          <cell r="E91">
            <v>0</v>
          </cell>
          <cell r="F91">
            <v>0</v>
          </cell>
          <cell r="O91">
            <v>0</v>
          </cell>
          <cell r="P91">
            <v>0</v>
          </cell>
        </row>
        <row r="92">
          <cell r="A92">
            <v>45657</v>
          </cell>
          <cell r="B92">
            <v>0</v>
          </cell>
          <cell r="C92">
            <v>0</v>
          </cell>
          <cell r="E92">
            <v>0</v>
          </cell>
          <cell r="F92">
            <v>0</v>
          </cell>
          <cell r="O92">
            <v>0</v>
          </cell>
          <cell r="P92">
            <v>0</v>
          </cell>
        </row>
        <row r="98">
          <cell r="A98">
            <v>41639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A99">
            <v>42004</v>
          </cell>
          <cell r="B99">
            <v>0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A100">
            <v>42369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</row>
        <row r="101">
          <cell r="A101">
            <v>42735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</row>
        <row r="102">
          <cell r="A102">
            <v>43100</v>
          </cell>
          <cell r="B102">
            <v>0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A103">
            <v>43465</v>
          </cell>
          <cell r="B103">
            <v>0</v>
          </cell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A104">
            <v>43830</v>
          </cell>
          <cell r="B104">
            <v>0</v>
          </cell>
          <cell r="C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</row>
        <row r="105">
          <cell r="A105">
            <v>44196</v>
          </cell>
          <cell r="B105">
            <v>0</v>
          </cell>
          <cell r="C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A106">
            <v>44561</v>
          </cell>
          <cell r="B106">
            <v>0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44926</v>
          </cell>
          <cell r="B107">
            <v>0</v>
          </cell>
          <cell r="C107">
            <v>0</v>
          </cell>
          <cell r="O107">
            <v>0</v>
          </cell>
          <cell r="P107">
            <v>0</v>
          </cell>
        </row>
        <row r="108">
          <cell r="A108">
            <v>45291</v>
          </cell>
          <cell r="B108">
            <v>0</v>
          </cell>
          <cell r="C108">
            <v>0</v>
          </cell>
          <cell r="O108">
            <v>0</v>
          </cell>
          <cell r="P108">
            <v>0</v>
          </cell>
        </row>
        <row r="109">
          <cell r="A109">
            <v>45657</v>
          </cell>
          <cell r="B109">
            <v>0</v>
          </cell>
          <cell r="C109">
            <v>0</v>
          </cell>
          <cell r="O109">
            <v>0</v>
          </cell>
          <cell r="P109">
            <v>0</v>
          </cell>
        </row>
        <row r="116">
          <cell r="A116">
            <v>41639</v>
          </cell>
          <cell r="B116">
            <v>11455908</v>
          </cell>
          <cell r="C116">
            <v>2502695</v>
          </cell>
          <cell r="E116">
            <v>4680</v>
          </cell>
          <cell r="F116">
            <v>4680</v>
          </cell>
          <cell r="G116">
            <v>214736</v>
          </cell>
          <cell r="H116">
            <v>107366</v>
          </cell>
          <cell r="I116">
            <v>32795</v>
          </cell>
          <cell r="J116">
            <v>10930</v>
          </cell>
          <cell r="K116">
            <v>291059</v>
          </cell>
          <cell r="L116">
            <v>97022</v>
          </cell>
          <cell r="M116">
            <v>269458</v>
          </cell>
          <cell r="N116">
            <v>67365</v>
          </cell>
          <cell r="O116">
            <v>1104681</v>
          </cell>
          <cell r="P116">
            <v>276170</v>
          </cell>
          <cell r="Q116">
            <v>629265</v>
          </cell>
          <cell r="R116">
            <v>157316</v>
          </cell>
          <cell r="S116">
            <v>1122510</v>
          </cell>
          <cell r="T116">
            <v>224502</v>
          </cell>
          <cell r="U116">
            <v>7786724</v>
          </cell>
          <cell r="V116">
            <v>1557344</v>
          </cell>
        </row>
        <row r="117">
          <cell r="A117">
            <v>42004</v>
          </cell>
          <cell r="B117">
            <v>18085300</v>
          </cell>
          <cell r="C117">
            <v>3520645</v>
          </cell>
          <cell r="D117">
            <v>18085300</v>
          </cell>
          <cell r="E117">
            <v>0</v>
          </cell>
          <cell r="F117">
            <v>0</v>
          </cell>
          <cell r="G117">
            <v>107370</v>
          </cell>
          <cell r="H117">
            <v>107366</v>
          </cell>
          <cell r="I117">
            <v>21865</v>
          </cell>
          <cell r="J117">
            <v>10930</v>
          </cell>
          <cell r="K117">
            <v>194037</v>
          </cell>
          <cell r="L117">
            <v>97022</v>
          </cell>
          <cell r="M117">
            <v>202093</v>
          </cell>
          <cell r="N117">
            <v>67365</v>
          </cell>
          <cell r="O117">
            <v>828511</v>
          </cell>
          <cell r="P117">
            <v>276170</v>
          </cell>
          <cell r="Q117">
            <v>471949</v>
          </cell>
          <cell r="R117">
            <v>157316</v>
          </cell>
          <cell r="S117">
            <v>898008</v>
          </cell>
          <cell r="T117">
            <v>224502</v>
          </cell>
          <cell r="U117">
            <v>6229380</v>
          </cell>
          <cell r="V117">
            <v>1557344</v>
          </cell>
          <cell r="W117">
            <v>9132087</v>
          </cell>
          <cell r="X117">
            <v>1022630</v>
          </cell>
        </row>
        <row r="118">
          <cell r="A118">
            <v>42369</v>
          </cell>
          <cell r="B118">
            <v>14564655</v>
          </cell>
          <cell r="C118">
            <v>3413276</v>
          </cell>
          <cell r="D118">
            <v>14564655</v>
          </cell>
          <cell r="E118">
            <v>0</v>
          </cell>
          <cell r="F118">
            <v>0</v>
          </cell>
          <cell r="G118">
            <v>4</v>
          </cell>
          <cell r="H118">
            <v>4</v>
          </cell>
          <cell r="I118">
            <v>10935</v>
          </cell>
          <cell r="J118">
            <v>10930</v>
          </cell>
          <cell r="K118">
            <v>97015</v>
          </cell>
          <cell r="L118">
            <v>97015</v>
          </cell>
          <cell r="M118">
            <v>134728</v>
          </cell>
          <cell r="N118">
            <v>67365</v>
          </cell>
          <cell r="O118">
            <v>552341</v>
          </cell>
          <cell r="P118">
            <v>276170</v>
          </cell>
          <cell r="Q118">
            <v>314633</v>
          </cell>
          <cell r="R118">
            <v>157316</v>
          </cell>
          <cell r="S118">
            <v>673506</v>
          </cell>
          <cell r="T118">
            <v>224502</v>
          </cell>
          <cell r="U118">
            <v>4672036</v>
          </cell>
          <cell r="V118">
            <v>1557344</v>
          </cell>
          <cell r="W118">
            <v>8109457</v>
          </cell>
          <cell r="X118">
            <v>1022630</v>
          </cell>
        </row>
        <row r="119">
          <cell r="A119">
            <v>42735</v>
          </cell>
          <cell r="B119">
            <v>11151379</v>
          </cell>
          <cell r="C119">
            <v>3305330</v>
          </cell>
          <cell r="D119">
            <v>11151379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5</v>
          </cell>
          <cell r="J119">
            <v>5</v>
          </cell>
          <cell r="K119">
            <v>0</v>
          </cell>
          <cell r="L119">
            <v>0</v>
          </cell>
          <cell r="M119">
            <v>67363</v>
          </cell>
          <cell r="N119">
            <v>67363</v>
          </cell>
          <cell r="O119">
            <v>276171</v>
          </cell>
          <cell r="P119">
            <v>276170</v>
          </cell>
          <cell r="Q119">
            <v>157317</v>
          </cell>
          <cell r="R119">
            <v>157316</v>
          </cell>
          <cell r="S119">
            <v>449004</v>
          </cell>
          <cell r="T119">
            <v>224502</v>
          </cell>
          <cell r="U119">
            <v>3114692</v>
          </cell>
          <cell r="V119">
            <v>1557344</v>
          </cell>
          <cell r="W119">
            <v>7086827</v>
          </cell>
          <cell r="X119">
            <v>1022630</v>
          </cell>
        </row>
        <row r="120">
          <cell r="A120">
            <v>43100</v>
          </cell>
          <cell r="B120">
            <v>7846049</v>
          </cell>
          <cell r="C120">
            <v>2804478</v>
          </cell>
          <cell r="D120">
            <v>7846049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1</v>
          </cell>
          <cell r="R120">
            <v>1</v>
          </cell>
          <cell r="S120">
            <v>224502</v>
          </cell>
          <cell r="T120">
            <v>224502</v>
          </cell>
          <cell r="U120">
            <v>1557348</v>
          </cell>
          <cell r="V120">
            <v>1557344</v>
          </cell>
          <cell r="W120">
            <v>6064197</v>
          </cell>
          <cell r="X120">
            <v>1022630</v>
          </cell>
        </row>
        <row r="121">
          <cell r="A121">
            <v>43465</v>
          </cell>
          <cell r="B121">
            <v>5041571</v>
          </cell>
          <cell r="C121">
            <v>1022634</v>
          </cell>
          <cell r="D121">
            <v>5041571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4</v>
          </cell>
          <cell r="V121">
            <v>4</v>
          </cell>
          <cell r="W121">
            <v>5041567</v>
          </cell>
          <cell r="X121">
            <v>1022630</v>
          </cell>
        </row>
        <row r="122">
          <cell r="A122">
            <v>43830</v>
          </cell>
          <cell r="B122">
            <v>4018937</v>
          </cell>
          <cell r="C122">
            <v>1022630</v>
          </cell>
          <cell r="D122">
            <v>4018937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4018937</v>
          </cell>
          <cell r="X122">
            <v>1022630</v>
          </cell>
        </row>
        <row r="123">
          <cell r="A123">
            <v>44196</v>
          </cell>
          <cell r="B123">
            <v>2996307</v>
          </cell>
          <cell r="C123">
            <v>1022630</v>
          </cell>
          <cell r="D123">
            <v>2996307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2996307</v>
          </cell>
          <cell r="X123">
            <v>1022630</v>
          </cell>
        </row>
        <row r="124">
          <cell r="A124">
            <v>44561</v>
          </cell>
          <cell r="B124">
            <v>1973677</v>
          </cell>
          <cell r="C124">
            <v>1022630</v>
          </cell>
          <cell r="D124">
            <v>1973677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1973677</v>
          </cell>
          <cell r="X124">
            <v>1022630</v>
          </cell>
        </row>
        <row r="125">
          <cell r="A125">
            <v>44926</v>
          </cell>
          <cell r="B125">
            <v>951047</v>
          </cell>
          <cell r="C125">
            <v>951047</v>
          </cell>
          <cell r="D125">
            <v>951047</v>
          </cell>
          <cell r="G125">
            <v>0</v>
          </cell>
          <cell r="H125">
            <v>0</v>
          </cell>
          <cell r="O125">
            <v>0</v>
          </cell>
          <cell r="P125">
            <v>0</v>
          </cell>
          <cell r="W125">
            <v>951047</v>
          </cell>
          <cell r="X125">
            <v>951047</v>
          </cell>
        </row>
        <row r="126">
          <cell r="A126">
            <v>45291</v>
          </cell>
          <cell r="B126">
            <v>0</v>
          </cell>
          <cell r="C126">
            <v>0</v>
          </cell>
          <cell r="D126">
            <v>0</v>
          </cell>
          <cell r="G126">
            <v>0</v>
          </cell>
          <cell r="H126">
            <v>0</v>
          </cell>
          <cell r="O126">
            <v>0</v>
          </cell>
          <cell r="P126">
            <v>0</v>
          </cell>
          <cell r="W126">
            <v>0</v>
          </cell>
          <cell r="X126">
            <v>0</v>
          </cell>
        </row>
        <row r="127">
          <cell r="A127">
            <v>45657</v>
          </cell>
          <cell r="B127">
            <v>0</v>
          </cell>
          <cell r="C127">
            <v>0</v>
          </cell>
          <cell r="D127">
            <v>0</v>
          </cell>
          <cell r="G127">
            <v>0</v>
          </cell>
          <cell r="H127">
            <v>0</v>
          </cell>
          <cell r="O127">
            <v>0</v>
          </cell>
          <cell r="P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19">
          <cell r="B19">
            <v>243058032</v>
          </cell>
          <cell r="E19">
            <v>512415451</v>
          </cell>
          <cell r="H19">
            <v>440143173</v>
          </cell>
          <cell r="K19">
            <v>15366817</v>
          </cell>
        </row>
        <row r="20">
          <cell r="B20">
            <v>2078710</v>
          </cell>
          <cell r="E20">
            <v>13203643</v>
          </cell>
          <cell r="H20">
            <v>8211829</v>
          </cell>
          <cell r="K20">
            <v>0</v>
          </cell>
        </row>
        <row r="21">
          <cell r="B21">
            <v>216073596</v>
          </cell>
          <cell r="E21">
            <v>428978927</v>
          </cell>
          <cell r="H21">
            <v>397358763</v>
          </cell>
          <cell r="K21">
            <v>15366817</v>
          </cell>
        </row>
        <row r="23">
          <cell r="B23">
            <v>11039257</v>
          </cell>
          <cell r="E23">
            <v>8247811</v>
          </cell>
          <cell r="H23">
            <v>17631980</v>
          </cell>
          <cell r="K23">
            <v>1060165</v>
          </cell>
        </row>
        <row r="34">
          <cell r="B34">
            <v>331649737</v>
          </cell>
        </row>
        <row r="35">
          <cell r="B35">
            <v>1373768</v>
          </cell>
        </row>
        <row r="36">
          <cell r="B36">
            <v>331649737</v>
          </cell>
        </row>
        <row r="38">
          <cell r="B38">
            <v>14793084</v>
          </cell>
        </row>
        <row r="49">
          <cell r="B49">
            <v>3378789</v>
          </cell>
        </row>
        <row r="50">
          <cell r="B50">
            <v>0</v>
          </cell>
        </row>
        <row r="51">
          <cell r="B51">
            <v>3378789</v>
          </cell>
        </row>
        <row r="53">
          <cell r="B53">
            <v>2996358</v>
          </cell>
        </row>
      </sheetData>
      <sheetData sheetId="11"/>
      <sheetData sheetId="12">
        <row r="13">
          <cell r="A13">
            <v>2014</v>
          </cell>
          <cell r="B13">
            <v>14876638</v>
          </cell>
          <cell r="C13">
            <v>11022146</v>
          </cell>
          <cell r="D13">
            <v>6886862</v>
          </cell>
          <cell r="E13">
            <v>17645457</v>
          </cell>
          <cell r="F13">
            <v>1062429</v>
          </cell>
          <cell r="G13">
            <v>2768551</v>
          </cell>
          <cell r="H13">
            <v>6886862</v>
          </cell>
        </row>
        <row r="14">
          <cell r="A14">
            <v>2015</v>
          </cell>
          <cell r="B14">
            <v>15300188</v>
          </cell>
          <cell r="C14">
            <v>11287585</v>
          </cell>
          <cell r="D14">
            <v>8868944</v>
          </cell>
          <cell r="E14">
            <v>18319265</v>
          </cell>
          <cell r="F14">
            <v>1059059</v>
          </cell>
          <cell r="G14">
            <v>28325</v>
          </cell>
          <cell r="H14">
            <v>8868944</v>
          </cell>
        </row>
        <row r="15">
          <cell r="A15">
            <v>2016</v>
          </cell>
          <cell r="B15">
            <v>15978509</v>
          </cell>
          <cell r="C15">
            <v>11610892</v>
          </cell>
          <cell r="D15">
            <v>10891801</v>
          </cell>
          <cell r="E15">
            <v>19034746</v>
          </cell>
          <cell r="F15">
            <v>1060137</v>
          </cell>
          <cell r="G15">
            <v>28167</v>
          </cell>
          <cell r="H15">
            <v>10891801</v>
          </cell>
        </row>
        <row r="16">
          <cell r="A16">
            <v>2017</v>
          </cell>
          <cell r="B16">
            <v>17088207</v>
          </cell>
          <cell r="C16">
            <v>12032604</v>
          </cell>
          <cell r="D16">
            <v>12964519</v>
          </cell>
          <cell r="E16">
            <v>19909599</v>
          </cell>
          <cell r="F16">
            <v>1005919</v>
          </cell>
          <cell r="G16">
            <v>27983</v>
          </cell>
          <cell r="H16">
            <v>12964519</v>
          </cell>
        </row>
        <row r="17">
          <cell r="A17">
            <v>2018</v>
          </cell>
          <cell r="B17">
            <v>17969553</v>
          </cell>
          <cell r="C17">
            <v>12557355</v>
          </cell>
          <cell r="D17">
            <v>15237103</v>
          </cell>
          <cell r="E17">
            <v>20981610</v>
          </cell>
          <cell r="F17">
            <v>1018821</v>
          </cell>
          <cell r="G17">
            <v>27776</v>
          </cell>
          <cell r="H17">
            <v>15237103</v>
          </cell>
        </row>
        <row r="18">
          <cell r="A18">
            <v>2019</v>
          </cell>
          <cell r="B18">
            <v>18997442</v>
          </cell>
          <cell r="C18">
            <v>13028984</v>
          </cell>
          <cell r="D18">
            <v>17598148</v>
          </cell>
          <cell r="E18">
            <v>21965062</v>
          </cell>
          <cell r="F18">
            <v>1034789</v>
          </cell>
          <cell r="G18">
            <v>27538</v>
          </cell>
          <cell r="H18">
            <v>17598148</v>
          </cell>
        </row>
        <row r="19">
          <cell r="A19">
            <v>2020</v>
          </cell>
          <cell r="B19">
            <v>19930743</v>
          </cell>
          <cell r="C19">
            <v>13399422</v>
          </cell>
          <cell r="D19">
            <v>19839699</v>
          </cell>
          <cell r="E19">
            <v>23105116</v>
          </cell>
          <cell r="F19">
            <v>1058230</v>
          </cell>
          <cell r="G19">
            <v>27267</v>
          </cell>
          <cell r="H19">
            <v>19839699</v>
          </cell>
        </row>
        <row r="20">
          <cell r="A20">
            <v>2021</v>
          </cell>
          <cell r="B20">
            <v>20641514</v>
          </cell>
          <cell r="C20">
            <v>13901114</v>
          </cell>
          <cell r="D20">
            <v>22174089</v>
          </cell>
          <cell r="E20">
            <v>24170858</v>
          </cell>
          <cell r="F20">
            <v>1082155</v>
          </cell>
          <cell r="G20">
            <v>26959</v>
          </cell>
          <cell r="H20">
            <v>22174089</v>
          </cell>
        </row>
        <row r="21">
          <cell r="A21">
            <v>2022</v>
          </cell>
          <cell r="B21">
            <v>21231296</v>
          </cell>
          <cell r="C21">
            <v>14330108</v>
          </cell>
          <cell r="D21">
            <v>24546758</v>
          </cell>
          <cell r="E21">
            <v>25478502</v>
          </cell>
          <cell r="F21">
            <v>1085137</v>
          </cell>
          <cell r="G21">
            <v>26612</v>
          </cell>
          <cell r="H21">
            <v>24546758</v>
          </cell>
        </row>
        <row r="22">
          <cell r="A22">
            <v>2023</v>
          </cell>
          <cell r="B22">
            <v>21601106</v>
          </cell>
          <cell r="C22">
            <v>14713588</v>
          </cell>
          <cell r="D22">
            <v>26889611</v>
          </cell>
          <cell r="E22">
            <v>26619649</v>
          </cell>
          <cell r="F22">
            <v>1142669</v>
          </cell>
          <cell r="G22">
            <v>26220</v>
          </cell>
          <cell r="H22">
            <v>26889611</v>
          </cell>
        </row>
        <row r="23">
          <cell r="A23">
            <v>2024</v>
          </cell>
          <cell r="B23">
            <v>21768468</v>
          </cell>
          <cell r="C23">
            <v>15133919</v>
          </cell>
          <cell r="D23">
            <v>29254212</v>
          </cell>
          <cell r="E23">
            <v>27653479</v>
          </cell>
          <cell r="F23">
            <v>1149099</v>
          </cell>
          <cell r="G23">
            <v>25776</v>
          </cell>
          <cell r="H23">
            <v>29254212</v>
          </cell>
        </row>
        <row r="24">
          <cell r="A24">
            <v>2025</v>
          </cell>
          <cell r="B24">
            <v>21863381</v>
          </cell>
          <cell r="C24">
            <v>15463055</v>
          </cell>
          <cell r="D24">
            <v>31391857</v>
          </cell>
          <cell r="E24">
            <v>28522732</v>
          </cell>
          <cell r="F24">
            <v>1162094</v>
          </cell>
          <cell r="G24">
            <v>25281</v>
          </cell>
          <cell r="H24">
            <v>31391857</v>
          </cell>
        </row>
        <row r="25">
          <cell r="A25">
            <v>2026</v>
          </cell>
          <cell r="B25">
            <v>21823798</v>
          </cell>
          <cell r="C25">
            <v>15587723</v>
          </cell>
          <cell r="D25">
            <v>33426495</v>
          </cell>
          <cell r="E25">
            <v>29360150</v>
          </cell>
          <cell r="F25">
            <v>1152848</v>
          </cell>
          <cell r="G25">
            <v>24724</v>
          </cell>
          <cell r="H25">
            <v>33426495</v>
          </cell>
        </row>
        <row r="26">
          <cell r="A26">
            <v>2027</v>
          </cell>
          <cell r="B26">
            <v>21539246</v>
          </cell>
          <cell r="C26">
            <v>15693524</v>
          </cell>
          <cell r="D26">
            <v>35311732</v>
          </cell>
          <cell r="E26">
            <v>30064344</v>
          </cell>
          <cell r="F26">
            <v>1140572</v>
          </cell>
          <cell r="G26">
            <v>24107</v>
          </cell>
          <cell r="H26">
            <v>35311732</v>
          </cell>
        </row>
        <row r="27">
          <cell r="A27">
            <v>2028</v>
          </cell>
          <cell r="B27">
            <v>21186309</v>
          </cell>
          <cell r="C27">
            <v>15743627</v>
          </cell>
          <cell r="D27">
            <v>37024377</v>
          </cell>
          <cell r="E27">
            <v>30506968</v>
          </cell>
          <cell r="F27">
            <v>1127058</v>
          </cell>
          <cell r="G27">
            <v>23421</v>
          </cell>
          <cell r="H27">
            <v>37024377</v>
          </cell>
        </row>
        <row r="28">
          <cell r="A28">
            <v>2029</v>
          </cell>
          <cell r="B28">
            <v>20813802</v>
          </cell>
          <cell r="C28">
            <v>15652945</v>
          </cell>
          <cell r="D28">
            <v>38515524</v>
          </cell>
          <cell r="E28">
            <v>30932838</v>
          </cell>
          <cell r="F28">
            <v>1124946</v>
          </cell>
          <cell r="G28">
            <v>22666</v>
          </cell>
          <cell r="H28">
            <v>38515524</v>
          </cell>
        </row>
        <row r="29">
          <cell r="A29">
            <v>2030</v>
          </cell>
          <cell r="B29">
            <v>20390783</v>
          </cell>
          <cell r="C29">
            <v>15509165</v>
          </cell>
          <cell r="D29">
            <v>39791402</v>
          </cell>
          <cell r="E29">
            <v>31179154</v>
          </cell>
          <cell r="F29">
            <v>1117619</v>
          </cell>
          <cell r="G29">
            <v>21841</v>
          </cell>
          <cell r="H29">
            <v>39791402</v>
          </cell>
        </row>
        <row r="30">
          <cell r="A30">
            <v>2031</v>
          </cell>
          <cell r="B30">
            <v>19954577</v>
          </cell>
          <cell r="C30">
            <v>15344569</v>
          </cell>
          <cell r="D30">
            <v>40897664</v>
          </cell>
          <cell r="E30">
            <v>31302404</v>
          </cell>
          <cell r="F30">
            <v>1099564</v>
          </cell>
          <cell r="G30">
            <v>20944</v>
          </cell>
          <cell r="H30">
            <v>40897664</v>
          </cell>
        </row>
        <row r="31">
          <cell r="A31">
            <v>2032</v>
          </cell>
          <cell r="B31">
            <v>19489619</v>
          </cell>
          <cell r="C31">
            <v>15116563</v>
          </cell>
          <cell r="D31">
            <v>41767892</v>
          </cell>
          <cell r="E31">
            <v>31292079</v>
          </cell>
          <cell r="F31">
            <v>1084450</v>
          </cell>
          <cell r="G31">
            <v>19976</v>
          </cell>
          <cell r="H31">
            <v>41767892</v>
          </cell>
        </row>
        <row r="32">
          <cell r="A32">
            <v>2033</v>
          </cell>
          <cell r="B32">
            <v>18982645</v>
          </cell>
          <cell r="C32">
            <v>14860134</v>
          </cell>
          <cell r="D32">
            <v>42372821</v>
          </cell>
          <cell r="E32">
            <v>31232921</v>
          </cell>
          <cell r="F32">
            <v>1062760</v>
          </cell>
          <cell r="G32">
            <v>18939</v>
          </cell>
          <cell r="H32">
            <v>42372821</v>
          </cell>
        </row>
        <row r="33">
          <cell r="A33">
            <v>2034</v>
          </cell>
          <cell r="B33">
            <v>18471701</v>
          </cell>
          <cell r="C33">
            <v>14575947</v>
          </cell>
          <cell r="D33">
            <v>42857631</v>
          </cell>
          <cell r="E33">
            <v>31136178</v>
          </cell>
          <cell r="F33">
            <v>1039050</v>
          </cell>
          <cell r="G33">
            <v>17842</v>
          </cell>
          <cell r="H33">
            <v>42857631</v>
          </cell>
        </row>
        <row r="34">
          <cell r="A34">
            <v>2035</v>
          </cell>
          <cell r="B34">
            <v>17955917</v>
          </cell>
          <cell r="C34">
            <v>14254801</v>
          </cell>
          <cell r="D34">
            <v>43183299</v>
          </cell>
          <cell r="E34">
            <v>30923349</v>
          </cell>
          <cell r="F34">
            <v>1013230</v>
          </cell>
          <cell r="G34">
            <v>16690</v>
          </cell>
          <cell r="H34">
            <v>43183299</v>
          </cell>
        </row>
        <row r="35">
          <cell r="A35">
            <v>2036</v>
          </cell>
          <cell r="B35">
            <v>17463815</v>
          </cell>
          <cell r="C35">
            <v>13923004</v>
          </cell>
          <cell r="D35">
            <v>43332643</v>
          </cell>
          <cell r="E35">
            <v>30633535</v>
          </cell>
          <cell r="F35">
            <v>985223</v>
          </cell>
          <cell r="G35">
            <v>15496</v>
          </cell>
          <cell r="H35">
            <v>43332643</v>
          </cell>
        </row>
        <row r="36">
          <cell r="A36">
            <v>2037</v>
          </cell>
          <cell r="B36">
            <v>16932593</v>
          </cell>
          <cell r="C36">
            <v>13586418</v>
          </cell>
          <cell r="D36">
            <v>43374765</v>
          </cell>
          <cell r="E36">
            <v>30288083</v>
          </cell>
          <cell r="F36">
            <v>954945</v>
          </cell>
          <cell r="G36">
            <v>14267</v>
          </cell>
          <cell r="H36">
            <v>43374765</v>
          </cell>
        </row>
        <row r="37">
          <cell r="A37">
            <v>2038</v>
          </cell>
          <cell r="B37">
            <v>16405745</v>
          </cell>
          <cell r="C37">
            <v>13249689</v>
          </cell>
          <cell r="D37">
            <v>43224203</v>
          </cell>
          <cell r="E37">
            <v>29837344</v>
          </cell>
          <cell r="F37">
            <v>922373</v>
          </cell>
          <cell r="G37">
            <v>13023</v>
          </cell>
          <cell r="H37">
            <v>43224203</v>
          </cell>
        </row>
        <row r="38">
          <cell r="A38">
            <v>2039</v>
          </cell>
          <cell r="B38">
            <v>15830244</v>
          </cell>
          <cell r="C38">
            <v>12878184</v>
          </cell>
          <cell r="D38">
            <v>42939670</v>
          </cell>
          <cell r="E38">
            <v>29339354</v>
          </cell>
          <cell r="F38">
            <v>887522</v>
          </cell>
          <cell r="G38">
            <v>11774</v>
          </cell>
          <cell r="H38">
            <v>42939670</v>
          </cell>
        </row>
        <row r="39">
          <cell r="A39">
            <v>2040</v>
          </cell>
          <cell r="B39">
            <v>15227104</v>
          </cell>
          <cell r="C39">
            <v>12490344</v>
          </cell>
          <cell r="D39">
            <v>42474592</v>
          </cell>
          <cell r="E39">
            <v>28825966</v>
          </cell>
          <cell r="F39">
            <v>850432</v>
          </cell>
          <cell r="G39">
            <v>10543</v>
          </cell>
          <cell r="H39">
            <v>42474592</v>
          </cell>
        </row>
        <row r="40">
          <cell r="A40">
            <v>2041</v>
          </cell>
          <cell r="B40">
            <v>14610214</v>
          </cell>
          <cell r="C40">
            <v>12107527</v>
          </cell>
          <cell r="D40">
            <v>41912251</v>
          </cell>
          <cell r="E40">
            <v>28247424</v>
          </cell>
          <cell r="F40">
            <v>811192</v>
          </cell>
          <cell r="G40">
            <v>9340</v>
          </cell>
          <cell r="H40">
            <v>41912251</v>
          </cell>
        </row>
        <row r="41">
          <cell r="A41">
            <v>2042</v>
          </cell>
          <cell r="B41">
            <v>13997706</v>
          </cell>
          <cell r="C41">
            <v>11693225</v>
          </cell>
          <cell r="D41">
            <v>41237523</v>
          </cell>
          <cell r="E41">
            <v>27575902</v>
          </cell>
          <cell r="F41">
            <v>769954</v>
          </cell>
          <cell r="G41">
            <v>8174</v>
          </cell>
          <cell r="H41">
            <v>41237523</v>
          </cell>
        </row>
        <row r="42">
          <cell r="A42">
            <v>2043</v>
          </cell>
          <cell r="B42">
            <v>13333357</v>
          </cell>
          <cell r="C42">
            <v>11278343</v>
          </cell>
          <cell r="D42">
            <v>40279188</v>
          </cell>
          <cell r="E42">
            <v>26777308</v>
          </cell>
          <cell r="F42">
            <v>726950</v>
          </cell>
          <cell r="G42">
            <v>7065</v>
          </cell>
          <cell r="H42">
            <v>40279188</v>
          </cell>
        </row>
        <row r="43">
          <cell r="A43">
            <v>2044</v>
          </cell>
          <cell r="B43">
            <v>12644830</v>
          </cell>
          <cell r="C43">
            <v>10839547</v>
          </cell>
          <cell r="D43">
            <v>39257008</v>
          </cell>
          <cell r="E43">
            <v>25949009</v>
          </cell>
          <cell r="F43">
            <v>682501</v>
          </cell>
          <cell r="G43">
            <v>6029</v>
          </cell>
          <cell r="H43">
            <v>39257008</v>
          </cell>
        </row>
        <row r="44">
          <cell r="A44">
            <v>2045</v>
          </cell>
          <cell r="B44">
            <v>11941314</v>
          </cell>
          <cell r="C44">
            <v>10374505</v>
          </cell>
          <cell r="D44">
            <v>38094868</v>
          </cell>
          <cell r="E44">
            <v>25044134</v>
          </cell>
          <cell r="F44">
            <v>636961</v>
          </cell>
          <cell r="G44">
            <v>5078</v>
          </cell>
          <cell r="H44">
            <v>38094868</v>
          </cell>
        </row>
        <row r="45">
          <cell r="A45">
            <v>2046</v>
          </cell>
          <cell r="B45">
            <v>11246872</v>
          </cell>
          <cell r="C45">
            <v>9929550</v>
          </cell>
          <cell r="D45">
            <v>36781855</v>
          </cell>
          <cell r="E45">
            <v>24077699</v>
          </cell>
          <cell r="F45">
            <v>590738</v>
          </cell>
          <cell r="G45">
            <v>4215</v>
          </cell>
          <cell r="H45">
            <v>36781855</v>
          </cell>
        </row>
        <row r="46">
          <cell r="A46">
            <v>2047</v>
          </cell>
          <cell r="B46">
            <v>10527385</v>
          </cell>
          <cell r="C46">
            <v>9471536</v>
          </cell>
          <cell r="D46">
            <v>35397624</v>
          </cell>
          <cell r="E46">
            <v>23042562</v>
          </cell>
          <cell r="F46">
            <v>544304</v>
          </cell>
          <cell r="G46">
            <v>3448</v>
          </cell>
          <cell r="H46">
            <v>35397624</v>
          </cell>
        </row>
        <row r="47">
          <cell r="A47">
            <v>2048</v>
          </cell>
          <cell r="B47">
            <v>9796772</v>
          </cell>
          <cell r="C47">
            <v>8983427</v>
          </cell>
          <cell r="D47">
            <v>33921814</v>
          </cell>
          <cell r="E47">
            <v>21960546</v>
          </cell>
          <cell r="F47">
            <v>498155</v>
          </cell>
          <cell r="G47">
            <v>2780</v>
          </cell>
          <cell r="H47">
            <v>33921814</v>
          </cell>
        </row>
        <row r="48">
          <cell r="A48">
            <v>2049</v>
          </cell>
          <cell r="B48">
            <v>9076071</v>
          </cell>
          <cell r="C48">
            <v>8494448</v>
          </cell>
          <cell r="D48">
            <v>32362381</v>
          </cell>
          <cell r="E48">
            <v>20843613</v>
          </cell>
          <cell r="F48">
            <v>452781</v>
          </cell>
          <cell r="G48">
            <v>2200</v>
          </cell>
          <cell r="H48">
            <v>32362381</v>
          </cell>
        </row>
        <row r="49">
          <cell r="A49">
            <v>2050</v>
          </cell>
          <cell r="B49">
            <v>8379749</v>
          </cell>
          <cell r="C49">
            <v>8004880</v>
          </cell>
          <cell r="D49">
            <v>30744033</v>
          </cell>
          <cell r="E49">
            <v>19709005</v>
          </cell>
          <cell r="F49">
            <v>408656</v>
          </cell>
          <cell r="G49">
            <v>1714</v>
          </cell>
          <cell r="H49">
            <v>30744033</v>
          </cell>
        </row>
        <row r="50">
          <cell r="A50">
            <v>2051</v>
          </cell>
          <cell r="B50">
            <v>7702500</v>
          </cell>
          <cell r="C50">
            <v>7516781</v>
          </cell>
          <cell r="D50">
            <v>29087480</v>
          </cell>
          <cell r="E50">
            <v>18568816</v>
          </cell>
          <cell r="F50">
            <v>366257</v>
          </cell>
          <cell r="G50">
            <v>1311</v>
          </cell>
          <cell r="H50">
            <v>29087480</v>
          </cell>
        </row>
        <row r="51">
          <cell r="A51">
            <v>2052</v>
          </cell>
          <cell r="B51">
            <v>7054249</v>
          </cell>
          <cell r="C51">
            <v>7035420</v>
          </cell>
          <cell r="D51">
            <v>27407374</v>
          </cell>
          <cell r="E51">
            <v>17429350</v>
          </cell>
          <cell r="F51">
            <v>325938</v>
          </cell>
          <cell r="G51">
            <v>985</v>
          </cell>
          <cell r="H51">
            <v>27407374</v>
          </cell>
        </row>
        <row r="52">
          <cell r="A52">
            <v>2053</v>
          </cell>
          <cell r="B52">
            <v>6438262</v>
          </cell>
          <cell r="C52">
            <v>6562366</v>
          </cell>
          <cell r="D52">
            <v>25718533</v>
          </cell>
          <cell r="E52">
            <v>16298466</v>
          </cell>
          <cell r="F52">
            <v>288024</v>
          </cell>
          <cell r="G52">
            <v>725</v>
          </cell>
          <cell r="H52">
            <v>25718533</v>
          </cell>
        </row>
        <row r="53">
          <cell r="A53">
            <v>2054</v>
          </cell>
          <cell r="B53">
            <v>5856526</v>
          </cell>
          <cell r="C53">
            <v>6099169</v>
          </cell>
          <cell r="D53">
            <v>24033157</v>
          </cell>
          <cell r="E53">
            <v>15182447</v>
          </cell>
          <cell r="F53">
            <v>252739</v>
          </cell>
          <cell r="G53">
            <v>526</v>
          </cell>
          <cell r="H53">
            <v>24033157</v>
          </cell>
        </row>
        <row r="54">
          <cell r="A54">
            <v>2055</v>
          </cell>
          <cell r="B54">
            <v>5313623</v>
          </cell>
          <cell r="C54">
            <v>5647278</v>
          </cell>
          <cell r="D54">
            <v>22363427</v>
          </cell>
          <cell r="E54">
            <v>14087923</v>
          </cell>
          <cell r="F54">
            <v>220231</v>
          </cell>
          <cell r="G54">
            <v>374</v>
          </cell>
          <cell r="H54">
            <v>22363427</v>
          </cell>
        </row>
        <row r="55">
          <cell r="A55">
            <v>2056</v>
          </cell>
          <cell r="B55">
            <v>4809763</v>
          </cell>
          <cell r="C55">
            <v>5208940</v>
          </cell>
          <cell r="D55">
            <v>20719623</v>
          </cell>
          <cell r="E55">
            <v>13021351</v>
          </cell>
          <cell r="F55">
            <v>190553</v>
          </cell>
          <cell r="G55">
            <v>260</v>
          </cell>
          <cell r="H55">
            <v>20719623</v>
          </cell>
        </row>
        <row r="56">
          <cell r="A56">
            <v>2057</v>
          </cell>
          <cell r="B56">
            <v>4344596</v>
          </cell>
          <cell r="C56">
            <v>4786794</v>
          </cell>
          <cell r="D56">
            <v>19113379</v>
          </cell>
          <cell r="E56">
            <v>11988583</v>
          </cell>
          <cell r="F56">
            <v>163706</v>
          </cell>
          <cell r="G56">
            <v>178</v>
          </cell>
          <cell r="H56">
            <v>19113379</v>
          </cell>
        </row>
        <row r="57">
          <cell r="A57">
            <v>2058</v>
          </cell>
          <cell r="B57">
            <v>3918486</v>
          </cell>
          <cell r="C57">
            <v>4382397</v>
          </cell>
          <cell r="D57">
            <v>17553633</v>
          </cell>
          <cell r="E57">
            <v>10994594</v>
          </cell>
          <cell r="F57">
            <v>139634</v>
          </cell>
          <cell r="G57">
            <v>117</v>
          </cell>
          <cell r="H57">
            <v>17553633</v>
          </cell>
        </row>
        <row r="58">
          <cell r="A58">
            <v>2059</v>
          </cell>
          <cell r="B58">
            <v>3530770</v>
          </cell>
          <cell r="C58">
            <v>3997626</v>
          </cell>
          <cell r="D58">
            <v>16050223</v>
          </cell>
          <cell r="E58">
            <v>10044942</v>
          </cell>
          <cell r="F58">
            <v>118260</v>
          </cell>
          <cell r="G58">
            <v>77</v>
          </cell>
          <cell r="H58">
            <v>16050223</v>
          </cell>
        </row>
        <row r="59">
          <cell r="A59">
            <v>2060</v>
          </cell>
          <cell r="B59">
            <v>3180298</v>
          </cell>
          <cell r="C59">
            <v>3634532</v>
          </cell>
          <cell r="D59">
            <v>14610762</v>
          </cell>
          <cell r="E59">
            <v>9142347</v>
          </cell>
          <cell r="F59">
            <v>99436</v>
          </cell>
          <cell r="G59">
            <v>49</v>
          </cell>
          <cell r="H59">
            <v>14610762</v>
          </cell>
        </row>
        <row r="60">
          <cell r="A60">
            <v>2061</v>
          </cell>
          <cell r="B60">
            <v>2863214</v>
          </cell>
          <cell r="C60">
            <v>3293437</v>
          </cell>
          <cell r="D60">
            <v>13241516</v>
          </cell>
          <cell r="E60">
            <v>8290112</v>
          </cell>
          <cell r="F60">
            <v>83007</v>
          </cell>
          <cell r="G60">
            <v>30</v>
          </cell>
          <cell r="H60">
            <v>13241516</v>
          </cell>
        </row>
        <row r="61">
          <cell r="A61">
            <v>2062</v>
          </cell>
          <cell r="B61">
            <v>2577271</v>
          </cell>
          <cell r="C61">
            <v>2975436</v>
          </cell>
          <cell r="D61">
            <v>11947249</v>
          </cell>
          <cell r="E61">
            <v>7489643</v>
          </cell>
          <cell r="F61">
            <v>68775</v>
          </cell>
          <cell r="G61">
            <v>19</v>
          </cell>
          <cell r="H61">
            <v>11947249</v>
          </cell>
        </row>
        <row r="62">
          <cell r="A62">
            <v>2063</v>
          </cell>
          <cell r="B62">
            <v>2319159</v>
          </cell>
          <cell r="C62">
            <v>2680447</v>
          </cell>
          <cell r="D62">
            <v>10731865</v>
          </cell>
          <cell r="E62">
            <v>6742334</v>
          </cell>
          <cell r="F62">
            <v>56523</v>
          </cell>
          <cell r="G62">
            <v>11</v>
          </cell>
          <cell r="H62">
            <v>10731865</v>
          </cell>
        </row>
        <row r="63">
          <cell r="A63">
            <v>2064</v>
          </cell>
          <cell r="B63">
            <v>2087172</v>
          </cell>
          <cell r="C63">
            <v>2408111</v>
          </cell>
          <cell r="D63">
            <v>9597131</v>
          </cell>
          <cell r="E63">
            <v>6047703</v>
          </cell>
          <cell r="F63">
            <v>46061</v>
          </cell>
          <cell r="G63">
            <v>6</v>
          </cell>
          <cell r="H63">
            <v>9597131</v>
          </cell>
        </row>
        <row r="64">
          <cell r="A64">
            <v>2065</v>
          </cell>
          <cell r="B64">
            <v>1877044</v>
          </cell>
          <cell r="C64">
            <v>2157561</v>
          </cell>
          <cell r="D64">
            <v>8544663</v>
          </cell>
          <cell r="E64">
            <v>5405362</v>
          </cell>
          <cell r="F64">
            <v>37220</v>
          </cell>
          <cell r="G64">
            <v>3</v>
          </cell>
          <cell r="H64">
            <v>8544663</v>
          </cell>
        </row>
        <row r="65">
          <cell r="A65">
            <v>2066</v>
          </cell>
          <cell r="B65">
            <v>1686411</v>
          </cell>
          <cell r="C65">
            <v>1927917</v>
          </cell>
          <cell r="D65">
            <v>7573520</v>
          </cell>
          <cell r="E65">
            <v>4813276</v>
          </cell>
          <cell r="F65">
            <v>29807</v>
          </cell>
          <cell r="G65">
            <v>1</v>
          </cell>
          <cell r="H65">
            <v>7573520</v>
          </cell>
        </row>
        <row r="66">
          <cell r="A66">
            <v>2067</v>
          </cell>
          <cell r="B66">
            <v>1512840</v>
          </cell>
          <cell r="C66">
            <v>1717801</v>
          </cell>
          <cell r="D66">
            <v>6682604</v>
          </cell>
          <cell r="E66">
            <v>4269580</v>
          </cell>
          <cell r="F66">
            <v>23661</v>
          </cell>
          <cell r="G66">
            <v>1</v>
          </cell>
          <cell r="H66">
            <v>6682604</v>
          </cell>
        </row>
        <row r="67">
          <cell r="A67">
            <v>2068</v>
          </cell>
          <cell r="B67">
            <v>1353455</v>
          </cell>
          <cell r="C67">
            <v>1525753</v>
          </cell>
          <cell r="D67">
            <v>5868616</v>
          </cell>
          <cell r="E67">
            <v>3772276</v>
          </cell>
          <cell r="F67">
            <v>18618</v>
          </cell>
          <cell r="G67">
            <v>0</v>
          </cell>
          <cell r="H67">
            <v>5868616</v>
          </cell>
        </row>
        <row r="68">
          <cell r="A68">
            <v>2069</v>
          </cell>
          <cell r="B68">
            <v>1207186</v>
          </cell>
          <cell r="C68">
            <v>1350435</v>
          </cell>
          <cell r="D68">
            <v>5128403</v>
          </cell>
          <cell r="E68">
            <v>3318730</v>
          </cell>
          <cell r="F68">
            <v>14503</v>
          </cell>
          <cell r="G68">
            <v>0</v>
          </cell>
          <cell r="H68">
            <v>5128403</v>
          </cell>
        </row>
        <row r="69">
          <cell r="A69">
            <v>2070</v>
          </cell>
          <cell r="B69">
            <v>1072612</v>
          </cell>
          <cell r="C69">
            <v>1190608</v>
          </cell>
          <cell r="D69">
            <v>4458604</v>
          </cell>
          <cell r="E69">
            <v>2906171</v>
          </cell>
          <cell r="F69">
            <v>11188</v>
          </cell>
          <cell r="G69">
            <v>0</v>
          </cell>
          <cell r="H69">
            <v>4458604</v>
          </cell>
        </row>
        <row r="70">
          <cell r="A70">
            <v>2071</v>
          </cell>
          <cell r="B70">
            <v>947990</v>
          </cell>
          <cell r="C70">
            <v>1044909</v>
          </cell>
          <cell r="D70">
            <v>3854702</v>
          </cell>
          <cell r="E70">
            <v>2532186</v>
          </cell>
          <cell r="F70">
            <v>8532</v>
          </cell>
          <cell r="G70">
            <v>0</v>
          </cell>
          <cell r="H70">
            <v>3854702</v>
          </cell>
        </row>
        <row r="71">
          <cell r="A71">
            <v>2072</v>
          </cell>
          <cell r="B71">
            <v>833018</v>
          </cell>
          <cell r="C71">
            <v>912465</v>
          </cell>
          <cell r="D71">
            <v>3312785</v>
          </cell>
          <cell r="E71">
            <v>2194053</v>
          </cell>
          <cell r="F71">
            <v>6431</v>
          </cell>
          <cell r="G71">
            <v>0</v>
          </cell>
          <cell r="H71">
            <v>3312785</v>
          </cell>
        </row>
        <row r="72">
          <cell r="A72">
            <v>2073</v>
          </cell>
          <cell r="B72">
            <v>726779</v>
          </cell>
          <cell r="C72">
            <v>791973</v>
          </cell>
          <cell r="D72">
            <v>2828209</v>
          </cell>
          <cell r="E72">
            <v>1889103</v>
          </cell>
          <cell r="F72">
            <v>4788</v>
          </cell>
          <cell r="G72">
            <v>0</v>
          </cell>
          <cell r="H72">
            <v>2828209</v>
          </cell>
        </row>
        <row r="73">
          <cell r="A73">
            <v>2074</v>
          </cell>
          <cell r="B73">
            <v>629039</v>
          </cell>
          <cell r="C73">
            <v>682718</v>
          </cell>
          <cell r="D73">
            <v>2397542</v>
          </cell>
          <cell r="E73">
            <v>1615078</v>
          </cell>
          <cell r="F73">
            <v>3528</v>
          </cell>
          <cell r="G73">
            <v>0</v>
          </cell>
          <cell r="H73">
            <v>2397542</v>
          </cell>
        </row>
        <row r="74">
          <cell r="A74">
            <v>2075</v>
          </cell>
          <cell r="B74">
            <v>539647</v>
          </cell>
          <cell r="C74">
            <v>584060</v>
          </cell>
          <cell r="D74">
            <v>2016392</v>
          </cell>
          <cell r="E74">
            <v>1370149</v>
          </cell>
          <cell r="F74">
            <v>2557</v>
          </cell>
          <cell r="G74">
            <v>0</v>
          </cell>
          <cell r="H74">
            <v>2016392</v>
          </cell>
        </row>
        <row r="75">
          <cell r="A75">
            <v>2076</v>
          </cell>
          <cell r="B75">
            <v>458577</v>
          </cell>
          <cell r="C75">
            <v>495452</v>
          </cell>
          <cell r="D75">
            <v>1681191</v>
          </cell>
          <cell r="E75">
            <v>1152423</v>
          </cell>
          <cell r="F75">
            <v>1825</v>
          </cell>
          <cell r="G75">
            <v>0</v>
          </cell>
          <cell r="H75">
            <v>1681191</v>
          </cell>
        </row>
        <row r="76">
          <cell r="A76">
            <v>2077</v>
          </cell>
          <cell r="B76">
            <v>385633</v>
          </cell>
          <cell r="C76">
            <v>416156</v>
          </cell>
          <cell r="D76">
            <v>1388856</v>
          </cell>
          <cell r="E76">
            <v>960142</v>
          </cell>
          <cell r="F76">
            <v>1285</v>
          </cell>
          <cell r="G76">
            <v>0</v>
          </cell>
          <cell r="H76">
            <v>1388856</v>
          </cell>
        </row>
        <row r="77">
          <cell r="A77">
            <v>2078</v>
          </cell>
          <cell r="B77">
            <v>320561</v>
          </cell>
          <cell r="C77">
            <v>345893</v>
          </cell>
          <cell r="D77">
            <v>1135912</v>
          </cell>
          <cell r="E77">
            <v>791542</v>
          </cell>
          <cell r="F77">
            <v>895</v>
          </cell>
          <cell r="G77">
            <v>0</v>
          </cell>
          <cell r="H77">
            <v>1135912</v>
          </cell>
        </row>
        <row r="78">
          <cell r="A78">
            <v>2079</v>
          </cell>
          <cell r="B78">
            <v>263523</v>
          </cell>
          <cell r="C78">
            <v>284208</v>
          </cell>
          <cell r="D78">
            <v>918970</v>
          </cell>
          <cell r="E78">
            <v>645060</v>
          </cell>
          <cell r="F78">
            <v>610</v>
          </cell>
          <cell r="G78">
            <v>0</v>
          </cell>
          <cell r="H78">
            <v>918970</v>
          </cell>
        </row>
        <row r="79">
          <cell r="A79">
            <v>2080</v>
          </cell>
          <cell r="B79">
            <v>213579</v>
          </cell>
          <cell r="C79">
            <v>230440</v>
          </cell>
          <cell r="D79">
            <v>734748</v>
          </cell>
          <cell r="E79">
            <v>519473</v>
          </cell>
          <cell r="F79">
            <v>406</v>
          </cell>
          <cell r="G79">
            <v>0</v>
          </cell>
          <cell r="H79">
            <v>734748</v>
          </cell>
        </row>
        <row r="80">
          <cell r="A80">
            <v>2081</v>
          </cell>
          <cell r="B80">
            <v>170946</v>
          </cell>
          <cell r="C80">
            <v>184320</v>
          </cell>
          <cell r="D80">
            <v>580234</v>
          </cell>
          <cell r="E80">
            <v>413002</v>
          </cell>
          <cell r="F80">
            <v>264</v>
          </cell>
          <cell r="G80">
            <v>0</v>
          </cell>
          <cell r="H80">
            <v>580234</v>
          </cell>
        </row>
        <row r="81">
          <cell r="A81">
            <v>2082</v>
          </cell>
          <cell r="B81">
            <v>134714</v>
          </cell>
          <cell r="C81">
            <v>145326</v>
          </cell>
          <cell r="D81">
            <v>452121</v>
          </cell>
          <cell r="E81">
            <v>323564</v>
          </cell>
          <cell r="F81">
            <v>168</v>
          </cell>
          <cell r="G81">
            <v>0</v>
          </cell>
          <cell r="H81">
            <v>452121</v>
          </cell>
        </row>
        <row r="82">
          <cell r="A82">
            <v>2083</v>
          </cell>
          <cell r="B82">
            <v>104489</v>
          </cell>
          <cell r="C82">
            <v>112750</v>
          </cell>
          <cell r="D82">
            <v>347287</v>
          </cell>
          <cell r="E82">
            <v>249984</v>
          </cell>
          <cell r="F82">
            <v>104</v>
          </cell>
          <cell r="G82">
            <v>0</v>
          </cell>
          <cell r="H82">
            <v>347287</v>
          </cell>
        </row>
        <row r="83">
          <cell r="A83">
            <v>2084</v>
          </cell>
          <cell r="B83">
            <v>79731</v>
          </cell>
          <cell r="C83">
            <v>86095</v>
          </cell>
          <cell r="D83">
            <v>263097</v>
          </cell>
          <cell r="E83">
            <v>190266</v>
          </cell>
          <cell r="F83">
            <v>61</v>
          </cell>
          <cell r="G83">
            <v>0</v>
          </cell>
          <cell r="H83">
            <v>263097</v>
          </cell>
        </row>
        <row r="84">
          <cell r="A84">
            <v>2085</v>
          </cell>
          <cell r="B84">
            <v>59720</v>
          </cell>
          <cell r="C84">
            <v>64581</v>
          </cell>
          <cell r="D84">
            <v>196073</v>
          </cell>
          <cell r="E84">
            <v>142429</v>
          </cell>
          <cell r="F84">
            <v>37</v>
          </cell>
          <cell r="G84">
            <v>0</v>
          </cell>
          <cell r="H84">
            <v>196073</v>
          </cell>
        </row>
        <row r="85">
          <cell r="A85">
            <v>2086</v>
          </cell>
          <cell r="B85">
            <v>44019</v>
          </cell>
          <cell r="C85">
            <v>47524</v>
          </cell>
          <cell r="D85">
            <v>143657</v>
          </cell>
          <cell r="E85">
            <v>104875</v>
          </cell>
          <cell r="F85">
            <v>21</v>
          </cell>
          <cell r="G85">
            <v>0</v>
          </cell>
          <cell r="H85">
            <v>143657</v>
          </cell>
        </row>
        <row r="86">
          <cell r="A86">
            <v>2087</v>
          </cell>
          <cell r="B86">
            <v>31664</v>
          </cell>
          <cell r="C86">
            <v>34309</v>
          </cell>
          <cell r="D86">
            <v>103651</v>
          </cell>
          <cell r="E86">
            <v>75870</v>
          </cell>
          <cell r="F86">
            <v>12</v>
          </cell>
          <cell r="G86">
            <v>0</v>
          </cell>
          <cell r="H86">
            <v>103651</v>
          </cell>
        </row>
        <row r="87">
          <cell r="A87">
            <v>2088</v>
          </cell>
          <cell r="B87">
            <v>22311</v>
          </cell>
          <cell r="C87">
            <v>24279</v>
          </cell>
          <cell r="D87">
            <v>73390</v>
          </cell>
          <cell r="E87">
            <v>53945</v>
          </cell>
          <cell r="F87">
            <v>7</v>
          </cell>
          <cell r="G87">
            <v>0</v>
          </cell>
          <cell r="H87">
            <v>73390</v>
          </cell>
        </row>
        <row r="88">
          <cell r="A88">
            <v>2089</v>
          </cell>
          <cell r="B88">
            <v>15300</v>
          </cell>
          <cell r="C88">
            <v>16817</v>
          </cell>
          <cell r="D88">
            <v>50989</v>
          </cell>
          <cell r="E88">
            <v>37613</v>
          </cell>
          <cell r="F88">
            <v>4</v>
          </cell>
          <cell r="G88">
            <v>0</v>
          </cell>
          <cell r="H88">
            <v>50989</v>
          </cell>
        </row>
        <row r="89">
          <cell r="A89">
            <v>2090</v>
          </cell>
          <cell r="B89">
            <v>10371</v>
          </cell>
          <cell r="C89">
            <v>11355</v>
          </cell>
          <cell r="D89">
            <v>34706</v>
          </cell>
          <cell r="E89">
            <v>25706</v>
          </cell>
          <cell r="F89">
            <v>2</v>
          </cell>
          <cell r="G89">
            <v>0</v>
          </cell>
          <cell r="H89">
            <v>34706</v>
          </cell>
        </row>
        <row r="90">
          <cell r="A90">
            <v>2091</v>
          </cell>
          <cell r="B90">
            <v>6766</v>
          </cell>
          <cell r="C90">
            <v>7508</v>
          </cell>
          <cell r="D90">
            <v>23189</v>
          </cell>
          <cell r="E90">
            <v>17266</v>
          </cell>
          <cell r="F90">
            <v>0</v>
          </cell>
          <cell r="G90">
            <v>0</v>
          </cell>
          <cell r="H90">
            <v>23189</v>
          </cell>
        </row>
        <row r="91">
          <cell r="A91">
            <v>2092</v>
          </cell>
          <cell r="B91">
            <v>4323</v>
          </cell>
          <cell r="C91">
            <v>4831</v>
          </cell>
          <cell r="D91">
            <v>15017</v>
          </cell>
          <cell r="E91">
            <v>11444</v>
          </cell>
          <cell r="F91">
            <v>0</v>
          </cell>
          <cell r="G91">
            <v>0</v>
          </cell>
          <cell r="H91">
            <v>15017</v>
          </cell>
        </row>
        <row r="92">
          <cell r="A92">
            <v>2093</v>
          </cell>
          <cell r="B92">
            <v>2728</v>
          </cell>
          <cell r="C92">
            <v>3003</v>
          </cell>
          <cell r="D92">
            <v>9567</v>
          </cell>
          <cell r="E92">
            <v>7368</v>
          </cell>
          <cell r="F92">
            <v>0</v>
          </cell>
          <cell r="G92">
            <v>0</v>
          </cell>
          <cell r="H92">
            <v>9567</v>
          </cell>
        </row>
      </sheetData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SC Amort Schedule"/>
      <sheetName val="Calc of MRVA &amp; GL for expense"/>
      <sheetName val="Calc of MRVA &amp; GL for disclosur"/>
      <sheetName val="Discl Asset info from Client"/>
      <sheetName val="Qualified Pension - Expense"/>
      <sheetName val="Qualified Pension - Disclosure"/>
      <sheetName val="Qualified Pension - BS"/>
      <sheetName val="Get_Name_Ranges"/>
      <sheetName val="Expense Liability Input"/>
      <sheetName val="Disclosure Liability"/>
      <sheetName val="Cashflows"/>
    </sheetNames>
    <sheetDataSet>
      <sheetData sheetId="0">
        <row r="86">
          <cell r="B86">
            <v>330099105</v>
          </cell>
        </row>
        <row r="89">
          <cell r="B89">
            <v>300546993.33999997</v>
          </cell>
          <cell r="C89">
            <v>281471417</v>
          </cell>
        </row>
        <row r="96">
          <cell r="B96">
            <v>97718860</v>
          </cell>
        </row>
        <row r="97">
          <cell r="B97">
            <v>-29552112</v>
          </cell>
        </row>
        <row r="106">
          <cell r="C106">
            <v>193333088</v>
          </cell>
        </row>
        <row r="124">
          <cell r="C124">
            <v>324413186</v>
          </cell>
        </row>
        <row r="141">
          <cell r="C141">
            <v>354179143</v>
          </cell>
        </row>
        <row r="158">
          <cell r="C158">
            <v>17339800</v>
          </cell>
        </row>
        <row r="175">
          <cell r="C175">
            <v>2542133</v>
          </cell>
        </row>
      </sheetData>
      <sheetData sheetId="1">
        <row r="6">
          <cell r="A6">
            <v>41639</v>
          </cell>
          <cell r="B6">
            <v>15386016</v>
          </cell>
          <cell r="C6">
            <v>2118027</v>
          </cell>
          <cell r="E6">
            <v>818314</v>
          </cell>
          <cell r="F6">
            <v>163663</v>
          </cell>
          <cell r="G6">
            <v>1079141</v>
          </cell>
          <cell r="H6">
            <v>179857</v>
          </cell>
          <cell r="I6">
            <v>930226</v>
          </cell>
          <cell r="J6">
            <v>155038</v>
          </cell>
          <cell r="K6">
            <v>1087609</v>
          </cell>
          <cell r="L6">
            <v>155373</v>
          </cell>
          <cell r="M6">
            <v>4799993</v>
          </cell>
          <cell r="N6">
            <v>685714</v>
          </cell>
          <cell r="O6">
            <v>6670733</v>
          </cell>
          <cell r="P6">
            <v>778382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</row>
        <row r="7">
          <cell r="A7">
            <v>42004</v>
          </cell>
          <cell r="B7">
            <v>22160037</v>
          </cell>
          <cell r="C7">
            <v>3166370.3152558361</v>
          </cell>
          <cell r="E7">
            <v>654651</v>
          </cell>
          <cell r="F7">
            <v>163663</v>
          </cell>
          <cell r="G7">
            <v>899284</v>
          </cell>
          <cell r="H7">
            <v>179857</v>
          </cell>
          <cell r="I7">
            <v>775188</v>
          </cell>
          <cell r="J7">
            <v>155038</v>
          </cell>
          <cell r="K7">
            <v>932236</v>
          </cell>
          <cell r="L7">
            <v>155373</v>
          </cell>
          <cell r="M7">
            <v>4114279</v>
          </cell>
          <cell r="N7">
            <v>685714</v>
          </cell>
          <cell r="O7">
            <v>5892351</v>
          </cell>
          <cell r="P7">
            <v>778382</v>
          </cell>
          <cell r="Q7">
            <v>8892048</v>
          </cell>
          <cell r="R7">
            <v>1048343.315255836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>
            <v>42369</v>
          </cell>
          <cell r="B8">
            <v>18993666.684744164</v>
          </cell>
          <cell r="C8">
            <v>3166370.3152558361</v>
          </cell>
          <cell r="D8">
            <v>18993666.684744164</v>
          </cell>
          <cell r="E8">
            <v>490988</v>
          </cell>
          <cell r="F8">
            <v>163663</v>
          </cell>
          <cell r="G8">
            <v>719427</v>
          </cell>
          <cell r="H8">
            <v>179857</v>
          </cell>
          <cell r="I8">
            <v>620150</v>
          </cell>
          <cell r="J8">
            <v>155038</v>
          </cell>
          <cell r="K8">
            <v>776863</v>
          </cell>
          <cell r="L8">
            <v>155373</v>
          </cell>
          <cell r="M8">
            <v>3428565</v>
          </cell>
          <cell r="N8">
            <v>685714</v>
          </cell>
          <cell r="O8">
            <v>5113969</v>
          </cell>
          <cell r="P8">
            <v>778382</v>
          </cell>
          <cell r="Q8">
            <v>7843704.6847441643</v>
          </cell>
          <cell r="R8">
            <v>1048343.315255836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42734</v>
          </cell>
          <cell r="B9">
            <v>15827296.369488329</v>
          </cell>
          <cell r="C9">
            <v>3166370.3152558361</v>
          </cell>
          <cell r="D9">
            <v>15827296.369488329</v>
          </cell>
          <cell r="E9">
            <v>327325</v>
          </cell>
          <cell r="F9">
            <v>163663</v>
          </cell>
          <cell r="G9">
            <v>539570</v>
          </cell>
          <cell r="H9">
            <v>179857</v>
          </cell>
          <cell r="I9">
            <v>465112</v>
          </cell>
          <cell r="J9">
            <v>155038</v>
          </cell>
          <cell r="K9">
            <v>621490</v>
          </cell>
          <cell r="L9">
            <v>155373</v>
          </cell>
          <cell r="M9">
            <v>2742851</v>
          </cell>
          <cell r="N9">
            <v>685714</v>
          </cell>
          <cell r="O9">
            <v>4335587</v>
          </cell>
          <cell r="P9">
            <v>778382</v>
          </cell>
          <cell r="Q9">
            <v>6795361.3694883287</v>
          </cell>
          <cell r="R9">
            <v>1048343.315255836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>
            <v>43099</v>
          </cell>
          <cell r="B10">
            <v>12660926.054232493</v>
          </cell>
          <cell r="C10">
            <v>3166369.3152558361</v>
          </cell>
          <cell r="D10">
            <v>12660926.054232493</v>
          </cell>
          <cell r="E10">
            <v>163662</v>
          </cell>
          <cell r="F10">
            <v>163662</v>
          </cell>
          <cell r="G10">
            <v>359713</v>
          </cell>
          <cell r="H10">
            <v>179857</v>
          </cell>
          <cell r="I10">
            <v>310074</v>
          </cell>
          <cell r="J10">
            <v>155038</v>
          </cell>
          <cell r="K10">
            <v>466117</v>
          </cell>
          <cell r="L10">
            <v>155373</v>
          </cell>
          <cell r="M10">
            <v>2057137</v>
          </cell>
          <cell r="N10">
            <v>685714</v>
          </cell>
          <cell r="O10">
            <v>3557205</v>
          </cell>
          <cell r="P10">
            <v>778382</v>
          </cell>
          <cell r="Q10">
            <v>5747018.054232493</v>
          </cell>
          <cell r="R10">
            <v>1048343.315255836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>
            <v>43464</v>
          </cell>
          <cell r="B11">
            <v>9494556.7389766574</v>
          </cell>
          <cell r="C11">
            <v>3002704.3152558361</v>
          </cell>
          <cell r="D11">
            <v>9494556.7389766574</v>
          </cell>
          <cell r="E11">
            <v>0</v>
          </cell>
          <cell r="F11">
            <v>0</v>
          </cell>
          <cell r="G11">
            <v>179856</v>
          </cell>
          <cell r="H11">
            <v>179856</v>
          </cell>
          <cell r="I11">
            <v>155036</v>
          </cell>
          <cell r="J11">
            <v>155036</v>
          </cell>
          <cell r="K11">
            <v>310744</v>
          </cell>
          <cell r="L11">
            <v>155373</v>
          </cell>
          <cell r="M11">
            <v>1371423</v>
          </cell>
          <cell r="N11">
            <v>685714</v>
          </cell>
          <cell r="O11">
            <v>2778823</v>
          </cell>
          <cell r="P11">
            <v>778382</v>
          </cell>
          <cell r="Q11">
            <v>4698674.7389766574</v>
          </cell>
          <cell r="R11">
            <v>1048343.315255836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43829</v>
          </cell>
          <cell r="B12">
            <v>6491852.4237208217</v>
          </cell>
          <cell r="C12">
            <v>2667805.3152558361</v>
          </cell>
          <cell r="D12">
            <v>6491852.4237208217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155371</v>
          </cell>
          <cell r="L12">
            <v>155371</v>
          </cell>
          <cell r="M12">
            <v>685709</v>
          </cell>
          <cell r="N12">
            <v>685709</v>
          </cell>
          <cell r="O12">
            <v>2000441</v>
          </cell>
          <cell r="P12">
            <v>778382</v>
          </cell>
          <cell r="Q12">
            <v>3650331.4237208213</v>
          </cell>
          <cell r="R12">
            <v>1048343.315255836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44194</v>
          </cell>
          <cell r="B13">
            <v>3824047.1084649852</v>
          </cell>
          <cell r="C13">
            <v>1826725.3152558361</v>
          </cell>
          <cell r="D13">
            <v>3824047.1084649856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1222059</v>
          </cell>
          <cell r="P13">
            <v>778382</v>
          </cell>
          <cell r="Q13">
            <v>2601988.1084649852</v>
          </cell>
          <cell r="R13">
            <v>1048343.315255836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44559</v>
          </cell>
          <cell r="B14">
            <v>1997321.793209149</v>
          </cell>
          <cell r="C14">
            <v>1492020.3152558361</v>
          </cell>
          <cell r="D14">
            <v>1997321.7932091495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443677</v>
          </cell>
          <cell r="P14">
            <v>443677</v>
          </cell>
          <cell r="Q14">
            <v>1553644.793209149</v>
          </cell>
          <cell r="R14">
            <v>1048343.315255836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44924</v>
          </cell>
          <cell r="B15">
            <v>505301.47795331303</v>
          </cell>
          <cell r="C15">
            <v>505301.47795331303</v>
          </cell>
          <cell r="D15">
            <v>505301.47795331338</v>
          </cell>
          <cell r="O15">
            <v>0</v>
          </cell>
          <cell r="P15">
            <v>0</v>
          </cell>
          <cell r="Q15">
            <v>505301.47795331303</v>
          </cell>
          <cell r="R15">
            <v>505301.47795331303</v>
          </cell>
          <cell r="S15">
            <v>0</v>
          </cell>
          <cell r="T15">
            <v>0</v>
          </cell>
          <cell r="W15">
            <v>0</v>
          </cell>
          <cell r="X15">
            <v>0</v>
          </cell>
        </row>
        <row r="16">
          <cell r="A16">
            <v>45289</v>
          </cell>
          <cell r="B16">
            <v>0</v>
          </cell>
          <cell r="C16">
            <v>0</v>
          </cell>
          <cell r="D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W16">
            <v>0</v>
          </cell>
          <cell r="X16">
            <v>0</v>
          </cell>
        </row>
        <row r="17">
          <cell r="A17">
            <v>45654</v>
          </cell>
          <cell r="B17">
            <v>0</v>
          </cell>
          <cell r="C17">
            <v>0</v>
          </cell>
          <cell r="D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W17">
            <v>0</v>
          </cell>
          <cell r="X1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FAS106 - Expense_LGE Combined"/>
      <sheetName val="FAS106 - Expense"/>
      <sheetName val="PY Disc"/>
      <sheetName val="Calc of G_L for Expense"/>
      <sheetName val="2019 Expense"/>
      <sheetName val="Recon-DO NOT USE"/>
      <sheetName val="FAS106 - Disclosure"/>
      <sheetName val="FAS106 - BS"/>
      <sheetName val="Disclosure Liability"/>
      <sheetName val="Calc of G_L for Disclosure"/>
      <sheetName val="KU_Exp"/>
      <sheetName val="LG&amp;E NU_Exp"/>
      <sheetName val="ServCo_Exp"/>
      <sheetName val="LPI_Exp"/>
      <sheetName val="NU_All_Exp"/>
      <sheetName val="Union_Exp"/>
      <sheetName val="WKEU_Exp"/>
      <sheetName val="Discl Asset info from Client"/>
      <sheetName val="KU_Disc"/>
      <sheetName val="ServCo_Disc"/>
      <sheetName val="LG&amp;E NU_Disc"/>
      <sheetName val="LPI_Disc"/>
      <sheetName val="NU_All_Disc"/>
      <sheetName val="Union_Disc"/>
      <sheetName val="WKE_Disc"/>
      <sheetName val="Cashflows"/>
      <sheetName val="KU Subsidy Sens"/>
      <sheetName val="Calc of G_L for Expense_Old"/>
      <sheetName val="Trend Sensitivites"/>
      <sheetName val="Trend Summary_PY"/>
      <sheetName val="Expected Fed Sub Payments"/>
      <sheetName val="PSC Amort Schedule (Regulatory)"/>
      <sheetName val="PSC Amort Schedule (Financial)"/>
      <sheetName val="Get_Name_Ranges"/>
      <sheetName val="Expense Liability Input"/>
      <sheetName val="NU CFs_All"/>
      <sheetName val="LG&amp;E CFs"/>
      <sheetName val="ServCo CFs"/>
      <sheetName val="LPI CFs"/>
      <sheetName val="KU CFs"/>
      <sheetName val="U CFs"/>
      <sheetName val="WKE CFs"/>
      <sheetName val="Results for Budget Estimate"/>
    </sheetNames>
    <sheetDataSet>
      <sheetData sheetId="0"/>
      <sheetData sheetId="1">
        <row r="9">
          <cell r="B9">
            <v>43831</v>
          </cell>
        </row>
        <row r="13">
          <cell r="B13">
            <v>3.5900000000000001E-2</v>
          </cell>
        </row>
        <row r="14">
          <cell r="B14">
            <v>3.5900000000000001E-2</v>
          </cell>
        </row>
        <row r="15">
          <cell r="B15">
            <v>3.5900000000000001E-2</v>
          </cell>
        </row>
        <row r="16">
          <cell r="B16">
            <v>3.5900000000000001E-2</v>
          </cell>
        </row>
        <row r="17">
          <cell r="B17">
            <v>3.5900000000000001E-2</v>
          </cell>
        </row>
        <row r="18">
          <cell r="B18">
            <v>3.5900000000000001E-2</v>
          </cell>
        </row>
        <row r="20">
          <cell r="B20">
            <v>7.2499999999999995E-2</v>
          </cell>
        </row>
        <row r="21">
          <cell r="B21">
            <v>7.2499999999999995E-2</v>
          </cell>
        </row>
        <row r="22">
          <cell r="B22">
            <v>7.2499999999999995E-2</v>
          </cell>
        </row>
        <row r="23">
          <cell r="B23">
            <v>7.2499999999999995E-2</v>
          </cell>
        </row>
        <row r="24">
          <cell r="B24">
            <v>7.2499999999999995E-2</v>
          </cell>
        </row>
        <row r="25">
          <cell r="B25">
            <v>7.2499999999999995E-2</v>
          </cell>
        </row>
        <row r="27">
          <cell r="B27">
            <v>3.5000000000000003E-2</v>
          </cell>
        </row>
        <row r="28">
          <cell r="B28">
            <v>3.5000000000000003E-2</v>
          </cell>
        </row>
        <row r="29">
          <cell r="B29">
            <v>3.5000000000000003E-2</v>
          </cell>
        </row>
        <row r="30">
          <cell r="B30">
            <v>3.5000000000000003E-2</v>
          </cell>
        </row>
        <row r="31">
          <cell r="B31">
            <v>3.5000000000000003E-2</v>
          </cell>
        </row>
        <row r="32">
          <cell r="B32">
            <v>3.5000000000000003E-2</v>
          </cell>
        </row>
        <row r="34">
          <cell r="B34">
            <v>6.6000000000000003E-2</v>
          </cell>
        </row>
        <row r="35">
          <cell r="B35">
            <v>6.6000000000000003E-2</v>
          </cell>
        </row>
        <row r="36">
          <cell r="B36">
            <v>6.6000000000000003E-2</v>
          </cell>
        </row>
        <row r="37">
          <cell r="B37">
            <v>6.6000000000000003E-2</v>
          </cell>
        </row>
        <row r="38">
          <cell r="B38">
            <v>6.6000000000000003E-2</v>
          </cell>
        </row>
        <row r="39">
          <cell r="B39">
            <v>6.6000000000000003E-2</v>
          </cell>
        </row>
        <row r="41">
          <cell r="B41">
            <v>0.05</v>
          </cell>
        </row>
        <row r="42">
          <cell r="B42">
            <v>0.05</v>
          </cell>
        </row>
        <row r="43">
          <cell r="B43">
            <v>0.05</v>
          </cell>
        </row>
        <row r="44">
          <cell r="B44">
            <v>0.05</v>
          </cell>
        </row>
        <row r="45">
          <cell r="B45">
            <v>0.05</v>
          </cell>
        </row>
        <row r="46">
          <cell r="B46">
            <v>0.05</v>
          </cell>
        </row>
        <row r="48">
          <cell r="B48">
            <v>4</v>
          </cell>
        </row>
        <row r="49">
          <cell r="B49">
            <v>4</v>
          </cell>
        </row>
        <row r="50">
          <cell r="B50">
            <v>4</v>
          </cell>
        </row>
        <row r="51">
          <cell r="B51">
            <v>4</v>
          </cell>
        </row>
        <row r="52">
          <cell r="B52">
            <v>4</v>
          </cell>
        </row>
        <row r="53">
          <cell r="B53">
            <v>4</v>
          </cell>
        </row>
        <row r="55">
          <cell r="B55">
            <v>34629837</v>
          </cell>
        </row>
        <row r="56">
          <cell r="B56">
            <v>58433681</v>
          </cell>
        </row>
        <row r="57">
          <cell r="B57">
            <v>1047831</v>
          </cell>
        </row>
        <row r="58">
          <cell r="B58">
            <v>69111436</v>
          </cell>
        </row>
        <row r="59">
          <cell r="B59">
            <v>46596331</v>
          </cell>
        </row>
        <row r="60">
          <cell r="B60">
            <v>81137</v>
          </cell>
        </row>
        <row r="62">
          <cell r="B62">
            <v>447392</v>
          </cell>
        </row>
        <row r="63">
          <cell r="B63">
            <v>1863921</v>
          </cell>
        </row>
        <row r="64">
          <cell r="B64">
            <v>0</v>
          </cell>
        </row>
        <row r="65">
          <cell r="B65">
            <v>1072952</v>
          </cell>
        </row>
        <row r="66">
          <cell r="B66">
            <v>414522</v>
          </cell>
        </row>
        <row r="67">
          <cell r="B67">
            <v>0</v>
          </cell>
        </row>
        <row r="69">
          <cell r="B69">
            <v>2615363</v>
          </cell>
        </row>
        <row r="70">
          <cell r="B70">
            <v>3148186</v>
          </cell>
        </row>
        <row r="71">
          <cell r="B71">
            <v>79269</v>
          </cell>
        </row>
        <row r="72">
          <cell r="B72">
            <v>4750378</v>
          </cell>
        </row>
        <row r="73">
          <cell r="B73">
            <v>4101857</v>
          </cell>
        </row>
        <row r="74">
          <cell r="B74">
            <v>37932</v>
          </cell>
        </row>
        <row r="79">
          <cell r="B79">
            <v>3.5900000000000001E-2</v>
          </cell>
        </row>
        <row r="80">
          <cell r="B80">
            <v>3.5900000000000001E-2</v>
          </cell>
        </row>
        <row r="81">
          <cell r="B81">
            <v>3.5900000000000001E-2</v>
          </cell>
        </row>
        <row r="82">
          <cell r="B82">
            <v>3.5900000000000001E-2</v>
          </cell>
        </row>
        <row r="83">
          <cell r="B83">
            <v>3.5900000000000001E-2</v>
          </cell>
        </row>
        <row r="84">
          <cell r="B84">
            <v>3.5900000000000001E-2</v>
          </cell>
        </row>
        <row r="86">
          <cell r="B86">
            <v>7.2499999999999995E-2</v>
          </cell>
        </row>
        <row r="87">
          <cell r="B87">
            <v>7.2499999999999995E-2</v>
          </cell>
        </row>
        <row r="88">
          <cell r="B88">
            <v>7.2499999999999995E-2</v>
          </cell>
        </row>
        <row r="89">
          <cell r="B89">
            <v>7.2499999999999995E-2</v>
          </cell>
        </row>
        <row r="90">
          <cell r="B90">
            <v>7.2499999999999995E-2</v>
          </cell>
        </row>
        <row r="91">
          <cell r="B91">
            <v>7.2499999999999995E-2</v>
          </cell>
        </row>
        <row r="93">
          <cell r="B93">
            <v>3.5000000000000003E-2</v>
          </cell>
        </row>
        <row r="94">
          <cell r="B94">
            <v>3.5000000000000003E-2</v>
          </cell>
        </row>
        <row r="95">
          <cell r="B95">
            <v>3.5000000000000003E-2</v>
          </cell>
        </row>
        <row r="96">
          <cell r="B96">
            <v>3.5000000000000003E-2</v>
          </cell>
        </row>
        <row r="97">
          <cell r="B97">
            <v>3.5000000000000003E-2</v>
          </cell>
        </row>
        <row r="98">
          <cell r="B98">
            <v>3.5000000000000003E-2</v>
          </cell>
        </row>
        <row r="101">
          <cell r="B101">
            <v>33619021</v>
          </cell>
          <cell r="C101">
            <v>33831653</v>
          </cell>
        </row>
        <row r="102">
          <cell r="B102">
            <v>15108931</v>
          </cell>
        </row>
        <row r="103">
          <cell r="B103">
            <v>15108931</v>
          </cell>
          <cell r="C103">
            <v>15108931</v>
          </cell>
        </row>
        <row r="104">
          <cell r="C104">
            <v>15108931</v>
          </cell>
        </row>
        <row r="105">
          <cell r="B105">
            <v>1247458</v>
          </cell>
        </row>
        <row r="106">
          <cell r="B106">
            <v>105375</v>
          </cell>
        </row>
        <row r="107">
          <cell r="B107">
            <v>1025113</v>
          </cell>
        </row>
        <row r="108">
          <cell r="B108">
            <v>-3047088</v>
          </cell>
        </row>
        <row r="110">
          <cell r="C110">
            <v>1511261</v>
          </cell>
        </row>
        <row r="111">
          <cell r="B111">
            <v>170537</v>
          </cell>
          <cell r="C111">
            <v>170537</v>
          </cell>
        </row>
        <row r="114">
          <cell r="C114">
            <v>1511261</v>
          </cell>
        </row>
        <row r="115">
          <cell r="C115">
            <v>10790104.01</v>
          </cell>
        </row>
        <row r="117">
          <cell r="C117">
            <v>-18722722</v>
          </cell>
        </row>
        <row r="119">
          <cell r="C119">
            <v>-4909349</v>
          </cell>
        </row>
        <row r="121">
          <cell r="C121">
            <v>-18722722</v>
          </cell>
        </row>
        <row r="126">
          <cell r="B126">
            <v>57240410</v>
          </cell>
          <cell r="C126">
            <v>57861863</v>
          </cell>
        </row>
        <row r="127">
          <cell r="B127">
            <v>66372094</v>
          </cell>
        </row>
        <row r="128">
          <cell r="B128">
            <v>66372094</v>
          </cell>
          <cell r="C128">
            <v>66372094</v>
          </cell>
        </row>
        <row r="129">
          <cell r="C129">
            <v>66372094</v>
          </cell>
        </row>
        <row r="130">
          <cell r="B130">
            <v>1583652</v>
          </cell>
        </row>
        <row r="131">
          <cell r="B131">
            <v>403577</v>
          </cell>
        </row>
        <row r="132">
          <cell r="B132">
            <v>1330518</v>
          </cell>
        </row>
        <row r="133">
          <cell r="B133">
            <v>-4221695</v>
          </cell>
        </row>
        <row r="137">
          <cell r="B137">
            <v>313404</v>
          </cell>
          <cell r="C137">
            <v>313404</v>
          </cell>
        </row>
        <row r="139">
          <cell r="B139">
            <v>313404</v>
          </cell>
          <cell r="C139">
            <v>313404</v>
          </cell>
        </row>
        <row r="140">
          <cell r="C140">
            <v>3069638</v>
          </cell>
        </row>
        <row r="141">
          <cell r="C141">
            <v>5592370.6399999997</v>
          </cell>
        </row>
        <row r="143">
          <cell r="C143">
            <v>8510231</v>
          </cell>
        </row>
        <row r="144">
          <cell r="C144">
            <v>3069638</v>
          </cell>
        </row>
        <row r="145">
          <cell r="C145">
            <v>1108521</v>
          </cell>
        </row>
        <row r="147">
          <cell r="C147">
            <v>8510231</v>
          </cell>
        </row>
        <row r="152">
          <cell r="B152">
            <v>1023441</v>
          </cell>
          <cell r="C152">
            <v>1028430</v>
          </cell>
        </row>
        <row r="153">
          <cell r="B153">
            <v>3921159</v>
          </cell>
        </row>
        <row r="154">
          <cell r="B154">
            <v>3921159</v>
          </cell>
          <cell r="C154">
            <v>3921159</v>
          </cell>
        </row>
        <row r="155">
          <cell r="C155">
            <v>3921159</v>
          </cell>
        </row>
        <row r="156">
          <cell r="B156">
            <v>43780</v>
          </cell>
        </row>
        <row r="157">
          <cell r="B157">
            <v>17573</v>
          </cell>
        </row>
        <row r="158">
          <cell r="B158">
            <v>35943</v>
          </cell>
        </row>
        <row r="159">
          <cell r="B159">
            <v>-120716</v>
          </cell>
        </row>
        <row r="161">
          <cell r="C161">
            <v>40600</v>
          </cell>
        </row>
        <row r="162">
          <cell r="B162">
            <v>4117</v>
          </cell>
        </row>
        <row r="163">
          <cell r="C163">
            <v>40600</v>
          </cell>
        </row>
        <row r="164">
          <cell r="C164">
            <v>4117</v>
          </cell>
        </row>
        <row r="166">
          <cell r="C166">
            <v>-4385910</v>
          </cell>
        </row>
        <row r="168">
          <cell r="C168">
            <v>2892729</v>
          </cell>
        </row>
        <row r="170">
          <cell r="C170">
            <v>-444160</v>
          </cell>
        </row>
        <row r="172">
          <cell r="C172">
            <v>2892729</v>
          </cell>
        </row>
        <row r="173">
          <cell r="B173">
            <v>0</v>
          </cell>
        </row>
        <row r="177">
          <cell r="B177">
            <v>68368717</v>
          </cell>
          <cell r="C177">
            <v>68807075</v>
          </cell>
        </row>
        <row r="178">
          <cell r="B178">
            <v>70202340</v>
          </cell>
        </row>
        <row r="179">
          <cell r="B179">
            <v>-1833623</v>
          </cell>
        </row>
        <row r="180">
          <cell r="B180">
            <v>53227006</v>
          </cell>
        </row>
        <row r="181">
          <cell r="B181">
            <v>53227006</v>
          </cell>
          <cell r="C181">
            <v>53227006</v>
          </cell>
        </row>
        <row r="182">
          <cell r="C182">
            <v>50514886</v>
          </cell>
        </row>
        <row r="183">
          <cell r="B183">
            <v>3299068</v>
          </cell>
        </row>
        <row r="184">
          <cell r="B184">
            <v>-474315</v>
          </cell>
        </row>
        <row r="185">
          <cell r="B185">
            <v>2486782</v>
          </cell>
        </row>
        <row r="186">
          <cell r="B186">
            <v>-8080875</v>
          </cell>
        </row>
        <row r="188">
          <cell r="B188">
            <v>258507</v>
          </cell>
        </row>
        <row r="189">
          <cell r="C189">
            <v>2891462</v>
          </cell>
        </row>
        <row r="190">
          <cell r="B190">
            <v>315193</v>
          </cell>
          <cell r="C190">
            <v>315193</v>
          </cell>
        </row>
        <row r="193">
          <cell r="C193">
            <v>2891462</v>
          </cell>
        </row>
        <row r="194">
          <cell r="C194">
            <v>-37023190</v>
          </cell>
        </row>
        <row r="196">
          <cell r="C196">
            <v>-15580069</v>
          </cell>
        </row>
        <row r="198">
          <cell r="C198">
            <v>-24084094</v>
          </cell>
        </row>
        <row r="200">
          <cell r="C200">
            <v>-15580069</v>
          </cell>
        </row>
        <row r="205">
          <cell r="B205">
            <v>45809404</v>
          </cell>
          <cell r="C205">
            <v>46237925</v>
          </cell>
        </row>
        <row r="206">
          <cell r="B206">
            <v>1741231</v>
          </cell>
        </row>
        <row r="207">
          <cell r="B207">
            <v>1741231</v>
          </cell>
          <cell r="C207">
            <v>1741231</v>
          </cell>
        </row>
        <row r="208">
          <cell r="C208">
            <v>0</v>
          </cell>
        </row>
        <row r="209">
          <cell r="B209">
            <v>4175000</v>
          </cell>
        </row>
        <row r="210">
          <cell r="B210">
            <v>165266</v>
          </cell>
        </row>
        <row r="211">
          <cell r="B211">
            <v>2294502</v>
          </cell>
        </row>
        <row r="212">
          <cell r="B212">
            <v>-6224077</v>
          </cell>
        </row>
        <row r="214">
          <cell r="C214">
            <v>2874271</v>
          </cell>
        </row>
        <row r="215">
          <cell r="B215">
            <v>243846</v>
          </cell>
          <cell r="C215">
            <v>619543</v>
          </cell>
        </row>
        <row r="218">
          <cell r="C218">
            <v>2874271</v>
          </cell>
        </row>
        <row r="219">
          <cell r="C219">
            <v>-11884970</v>
          </cell>
        </row>
        <row r="221">
          <cell r="C221">
            <v>-44496694</v>
          </cell>
        </row>
        <row r="223">
          <cell r="C223">
            <v>-9118942</v>
          </cell>
        </row>
        <row r="225">
          <cell r="C225">
            <v>-44496694</v>
          </cell>
        </row>
        <row r="230">
          <cell r="B230">
            <v>45951</v>
          </cell>
          <cell r="C230">
            <v>46916</v>
          </cell>
        </row>
        <row r="231">
          <cell r="B231">
            <v>0</v>
          </cell>
        </row>
        <row r="232">
          <cell r="B232">
            <v>0</v>
          </cell>
          <cell r="C232">
            <v>0</v>
          </cell>
        </row>
        <row r="233">
          <cell r="C233">
            <v>0</v>
          </cell>
        </row>
        <row r="234">
          <cell r="B234">
            <v>23500</v>
          </cell>
        </row>
        <row r="235">
          <cell r="B235">
            <v>0</v>
          </cell>
        </row>
        <row r="236">
          <cell r="B236">
            <v>12915</v>
          </cell>
        </row>
        <row r="237">
          <cell r="B237">
            <v>-36415</v>
          </cell>
        </row>
        <row r="242">
          <cell r="C242">
            <v>0</v>
          </cell>
        </row>
        <row r="244">
          <cell r="C244">
            <v>-565140</v>
          </cell>
        </row>
        <row r="246">
          <cell r="C246">
            <v>-46916</v>
          </cell>
        </row>
        <row r="247">
          <cell r="C247">
            <v>0</v>
          </cell>
        </row>
        <row r="248">
          <cell r="C248">
            <v>-111174</v>
          </cell>
        </row>
        <row r="250">
          <cell r="C250">
            <v>-46916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A13">
            <v>2016</v>
          </cell>
        </row>
        <row r="14">
          <cell r="A14">
            <v>2017</v>
          </cell>
        </row>
        <row r="15">
          <cell r="A15">
            <v>2018</v>
          </cell>
        </row>
        <row r="16">
          <cell r="A16">
            <v>2019</v>
          </cell>
          <cell r="B16">
            <v>2422755</v>
          </cell>
          <cell r="C16">
            <v>2689149</v>
          </cell>
          <cell r="D16">
            <v>77785</v>
          </cell>
          <cell r="E16">
            <v>4492931</v>
          </cell>
          <cell r="F16">
            <v>3844667</v>
          </cell>
          <cell r="G16">
            <v>28030.37</v>
          </cell>
        </row>
        <row r="17">
          <cell r="A17">
            <v>2020</v>
          </cell>
          <cell r="B17">
            <v>2523196</v>
          </cell>
          <cell r="C17">
            <v>3076957</v>
          </cell>
          <cell r="D17">
            <v>77254</v>
          </cell>
          <cell r="E17">
            <v>4675067</v>
          </cell>
          <cell r="F17">
            <v>3895316</v>
          </cell>
          <cell r="G17">
            <v>23891.13</v>
          </cell>
        </row>
        <row r="18">
          <cell r="A18">
            <v>2021</v>
          </cell>
          <cell r="B18">
            <v>2563778</v>
          </cell>
          <cell r="C18">
            <v>3382434</v>
          </cell>
          <cell r="D18">
            <v>77500</v>
          </cell>
          <cell r="E18">
            <v>4739647</v>
          </cell>
          <cell r="F18">
            <v>3872691</v>
          </cell>
          <cell r="G18">
            <v>12015.9</v>
          </cell>
        </row>
        <row r="19">
          <cell r="A19">
            <v>2022</v>
          </cell>
          <cell r="B19">
            <v>2611370</v>
          </cell>
          <cell r="C19">
            <v>3588017</v>
          </cell>
          <cell r="D19">
            <v>77984</v>
          </cell>
          <cell r="E19">
            <v>4921674</v>
          </cell>
          <cell r="F19">
            <v>3774151</v>
          </cell>
          <cell r="G19">
            <v>8122.01</v>
          </cell>
        </row>
        <row r="20">
          <cell r="A20">
            <v>2023</v>
          </cell>
          <cell r="B20">
            <v>2641372</v>
          </cell>
          <cell r="C20">
            <v>3789862</v>
          </cell>
          <cell r="D20">
            <v>73424</v>
          </cell>
          <cell r="E20">
            <v>5046164</v>
          </cell>
          <cell r="F20">
            <v>3568964</v>
          </cell>
          <cell r="G20">
            <v>4609.26</v>
          </cell>
        </row>
        <row r="21">
          <cell r="A21">
            <v>2024</v>
          </cell>
          <cell r="B21">
            <v>2612810</v>
          </cell>
          <cell r="C21">
            <v>3891784</v>
          </cell>
          <cell r="D21">
            <v>68035</v>
          </cell>
          <cell r="E21">
            <v>5126762</v>
          </cell>
          <cell r="F21">
            <v>3394992</v>
          </cell>
          <cell r="G21">
            <v>358.69</v>
          </cell>
        </row>
        <row r="22">
          <cell r="A22">
            <v>2025</v>
          </cell>
          <cell r="B22">
            <v>2550988</v>
          </cell>
          <cell r="C22">
            <v>3960675</v>
          </cell>
          <cell r="D22">
            <v>66978</v>
          </cell>
          <cell r="E22">
            <v>5069538</v>
          </cell>
          <cell r="F22">
            <v>3264385</v>
          </cell>
          <cell r="G22">
            <v>0</v>
          </cell>
        </row>
        <row r="23">
          <cell r="A23">
            <v>2026</v>
          </cell>
          <cell r="B23">
            <v>2508662</v>
          </cell>
          <cell r="C23">
            <v>4145408</v>
          </cell>
          <cell r="D23">
            <v>65845</v>
          </cell>
          <cell r="E23">
            <v>4954599</v>
          </cell>
          <cell r="F23">
            <v>3080822</v>
          </cell>
          <cell r="G23">
            <v>0</v>
          </cell>
        </row>
        <row r="24">
          <cell r="A24">
            <v>2027</v>
          </cell>
          <cell r="B24">
            <v>2422331</v>
          </cell>
          <cell r="C24">
            <v>4237840</v>
          </cell>
          <cell r="D24">
            <v>64629</v>
          </cell>
          <cell r="E24">
            <v>4847673</v>
          </cell>
          <cell r="F24">
            <v>2972385</v>
          </cell>
          <cell r="G24">
            <v>0</v>
          </cell>
        </row>
        <row r="25">
          <cell r="A25">
            <v>2028</v>
          </cell>
          <cell r="B25">
            <v>2291394</v>
          </cell>
          <cell r="C25">
            <v>4255439</v>
          </cell>
          <cell r="D25">
            <v>63323</v>
          </cell>
          <cell r="E25">
            <v>4756594</v>
          </cell>
          <cell r="F25">
            <v>2862515</v>
          </cell>
          <cell r="G25">
            <v>0</v>
          </cell>
        </row>
        <row r="26">
          <cell r="A26">
            <v>2029</v>
          </cell>
          <cell r="B26">
            <v>2209329</v>
          </cell>
          <cell r="C26">
            <v>4285230</v>
          </cell>
          <cell r="D26">
            <v>61921</v>
          </cell>
          <cell r="E26">
            <v>4619986</v>
          </cell>
          <cell r="F26">
            <v>2713697</v>
          </cell>
          <cell r="G26">
            <v>0</v>
          </cell>
        </row>
        <row r="27">
          <cell r="A27">
            <v>2030</v>
          </cell>
          <cell r="B27">
            <v>2129598</v>
          </cell>
          <cell r="C27">
            <v>4211731</v>
          </cell>
          <cell r="D27">
            <v>60413</v>
          </cell>
          <cell r="E27">
            <v>4485957</v>
          </cell>
          <cell r="F27">
            <v>2597250</v>
          </cell>
          <cell r="G27">
            <v>0</v>
          </cell>
        </row>
        <row r="28">
          <cell r="A28">
            <v>2031</v>
          </cell>
          <cell r="B28">
            <v>1997999</v>
          </cell>
          <cell r="C28">
            <v>4114635</v>
          </cell>
          <cell r="D28">
            <v>58791</v>
          </cell>
          <cell r="E28">
            <v>4342462</v>
          </cell>
          <cell r="F28">
            <v>2514888</v>
          </cell>
          <cell r="G28">
            <v>0</v>
          </cell>
        </row>
        <row r="29">
          <cell r="A29">
            <v>2032</v>
          </cell>
          <cell r="B29">
            <v>1908759</v>
          </cell>
          <cell r="C29">
            <v>4106452</v>
          </cell>
          <cell r="D29">
            <v>57045</v>
          </cell>
          <cell r="E29">
            <v>4239698</v>
          </cell>
          <cell r="F29">
            <v>2461862</v>
          </cell>
          <cell r="G29">
            <v>0</v>
          </cell>
        </row>
        <row r="30">
          <cell r="A30">
            <v>2033</v>
          </cell>
          <cell r="B30">
            <v>1858900</v>
          </cell>
          <cell r="C30">
            <v>4124646</v>
          </cell>
          <cell r="D30">
            <v>55168</v>
          </cell>
          <cell r="E30">
            <v>4063833</v>
          </cell>
          <cell r="F30">
            <v>2420089</v>
          </cell>
          <cell r="G30">
            <v>0</v>
          </cell>
        </row>
        <row r="31">
          <cell r="A31">
            <v>2034</v>
          </cell>
          <cell r="B31">
            <v>1808288</v>
          </cell>
          <cell r="C31">
            <v>4052679</v>
          </cell>
          <cell r="D31">
            <v>53168</v>
          </cell>
          <cell r="E31">
            <v>3858137</v>
          </cell>
          <cell r="F31">
            <v>2369433</v>
          </cell>
          <cell r="G31">
            <v>0</v>
          </cell>
        </row>
        <row r="32">
          <cell r="A32">
            <v>2035</v>
          </cell>
          <cell r="B32">
            <v>1768512</v>
          </cell>
          <cell r="C32">
            <v>3987289</v>
          </cell>
          <cell r="D32">
            <v>51042</v>
          </cell>
          <cell r="E32">
            <v>3699822</v>
          </cell>
          <cell r="F32">
            <v>2347618</v>
          </cell>
        </row>
        <row r="33">
          <cell r="A33">
            <v>2036</v>
          </cell>
          <cell r="B33">
            <v>1727408</v>
          </cell>
          <cell r="C33">
            <v>3911392</v>
          </cell>
          <cell r="D33">
            <v>48803</v>
          </cell>
          <cell r="E33">
            <v>3562850</v>
          </cell>
          <cell r="F33">
            <v>2336730</v>
          </cell>
        </row>
        <row r="34">
          <cell r="A34">
            <v>2037</v>
          </cell>
          <cell r="B34">
            <v>1673515</v>
          </cell>
          <cell r="C34">
            <v>3918291</v>
          </cell>
          <cell r="D34">
            <v>46452</v>
          </cell>
          <cell r="E34">
            <v>3436224</v>
          </cell>
          <cell r="F34">
            <v>2291792</v>
          </cell>
        </row>
        <row r="35">
          <cell r="A35">
            <v>2038</v>
          </cell>
          <cell r="B35">
            <v>1616413</v>
          </cell>
          <cell r="C35">
            <v>3973228</v>
          </cell>
          <cell r="D35">
            <v>43994</v>
          </cell>
          <cell r="E35">
            <v>3330634</v>
          </cell>
          <cell r="F35">
            <v>2240328</v>
          </cell>
        </row>
        <row r="36">
          <cell r="A36">
            <v>2039</v>
          </cell>
          <cell r="B36">
            <v>1566604</v>
          </cell>
          <cell r="C36">
            <v>3944849</v>
          </cell>
          <cell r="D36">
            <v>41420</v>
          </cell>
          <cell r="E36">
            <v>3262640</v>
          </cell>
          <cell r="F36">
            <v>2205429</v>
          </cell>
        </row>
        <row r="37">
          <cell r="A37">
            <v>2040</v>
          </cell>
          <cell r="B37">
            <v>1515195</v>
          </cell>
          <cell r="C37">
            <v>3905896</v>
          </cell>
          <cell r="D37">
            <v>38722</v>
          </cell>
          <cell r="E37">
            <v>3164416</v>
          </cell>
          <cell r="F37">
            <v>2167103</v>
          </cell>
        </row>
        <row r="38">
          <cell r="A38">
            <v>2041</v>
          </cell>
          <cell r="B38">
            <v>1447557</v>
          </cell>
          <cell r="C38">
            <v>3843343</v>
          </cell>
          <cell r="D38">
            <v>35896</v>
          </cell>
          <cell r="E38">
            <v>3049283</v>
          </cell>
          <cell r="F38">
            <v>2122270</v>
          </cell>
        </row>
        <row r="39">
          <cell r="A39">
            <v>2042</v>
          </cell>
          <cell r="B39">
            <v>1392136</v>
          </cell>
          <cell r="C39">
            <v>3743389</v>
          </cell>
          <cell r="D39">
            <v>32933</v>
          </cell>
          <cell r="E39">
            <v>2951688</v>
          </cell>
          <cell r="F39">
            <v>2045744</v>
          </cell>
        </row>
        <row r="40">
          <cell r="A40">
            <v>2043</v>
          </cell>
          <cell r="B40">
            <v>1321435</v>
          </cell>
          <cell r="C40">
            <v>3674254</v>
          </cell>
          <cell r="D40">
            <v>29893</v>
          </cell>
          <cell r="E40">
            <v>2836120</v>
          </cell>
          <cell r="F40">
            <v>1970028</v>
          </cell>
        </row>
        <row r="41">
          <cell r="A41">
            <v>2044</v>
          </cell>
          <cell r="B41">
            <v>1231278</v>
          </cell>
          <cell r="C41">
            <v>3561906</v>
          </cell>
          <cell r="D41">
            <v>26836</v>
          </cell>
          <cell r="E41">
            <v>2665787</v>
          </cell>
          <cell r="F41">
            <v>1877910</v>
          </cell>
        </row>
        <row r="42">
          <cell r="A42">
            <v>2045</v>
          </cell>
          <cell r="B42">
            <v>1135652</v>
          </cell>
          <cell r="C42">
            <v>3410027</v>
          </cell>
          <cell r="D42">
            <v>23794</v>
          </cell>
          <cell r="E42">
            <v>2532909</v>
          </cell>
          <cell r="F42">
            <v>1753505</v>
          </cell>
        </row>
        <row r="43">
          <cell r="A43">
            <v>2046</v>
          </cell>
          <cell r="B43">
            <v>1012483</v>
          </cell>
          <cell r="C43">
            <v>3251918</v>
          </cell>
          <cell r="D43">
            <v>20866</v>
          </cell>
          <cell r="E43">
            <v>2386213</v>
          </cell>
          <cell r="F43">
            <v>1621373</v>
          </cell>
        </row>
        <row r="44">
          <cell r="A44">
            <v>2047</v>
          </cell>
          <cell r="B44">
            <v>938887</v>
          </cell>
          <cell r="C44">
            <v>3058256</v>
          </cell>
          <cell r="D44">
            <v>18032</v>
          </cell>
          <cell r="E44">
            <v>2209610</v>
          </cell>
          <cell r="F44">
            <v>1514558</v>
          </cell>
        </row>
        <row r="45">
          <cell r="A45">
            <v>2048</v>
          </cell>
          <cell r="B45">
            <v>850583</v>
          </cell>
          <cell r="C45">
            <v>2903249</v>
          </cell>
          <cell r="D45">
            <v>15340</v>
          </cell>
          <cell r="E45">
            <v>2054042</v>
          </cell>
          <cell r="F45">
            <v>1433374</v>
          </cell>
        </row>
        <row r="46">
          <cell r="A46">
            <v>2049</v>
          </cell>
          <cell r="B46">
            <v>767294</v>
          </cell>
          <cell r="C46">
            <v>2726561</v>
          </cell>
          <cell r="D46">
            <v>12848</v>
          </cell>
          <cell r="E46">
            <v>1904599</v>
          </cell>
          <cell r="F46">
            <v>1318447</v>
          </cell>
        </row>
        <row r="47">
          <cell r="A47">
            <v>2050</v>
          </cell>
          <cell r="B47">
            <v>701251</v>
          </cell>
          <cell r="C47">
            <v>2531904</v>
          </cell>
          <cell r="D47">
            <v>10574</v>
          </cell>
          <cell r="E47">
            <v>1787024</v>
          </cell>
          <cell r="F47">
            <v>1235782</v>
          </cell>
        </row>
        <row r="48">
          <cell r="A48">
            <v>2051</v>
          </cell>
          <cell r="B48">
            <v>635150</v>
          </cell>
          <cell r="C48">
            <v>2375036</v>
          </cell>
          <cell r="D48">
            <v>8539</v>
          </cell>
          <cell r="E48">
            <v>1639103</v>
          </cell>
          <cell r="F48">
            <v>1141731</v>
          </cell>
        </row>
        <row r="49">
          <cell r="A49">
            <v>2052</v>
          </cell>
          <cell r="B49">
            <v>584745</v>
          </cell>
          <cell r="C49">
            <v>2193100</v>
          </cell>
          <cell r="D49">
            <v>6759</v>
          </cell>
          <cell r="E49">
            <v>1505091</v>
          </cell>
          <cell r="F49">
            <v>1039735</v>
          </cell>
        </row>
        <row r="50">
          <cell r="A50">
            <v>2053</v>
          </cell>
          <cell r="B50">
            <v>530253</v>
          </cell>
          <cell r="C50">
            <v>2006673</v>
          </cell>
          <cell r="D50">
            <v>5229</v>
          </cell>
          <cell r="E50">
            <v>1382241</v>
          </cell>
          <cell r="F50">
            <v>948859</v>
          </cell>
        </row>
        <row r="51">
          <cell r="A51">
            <v>2054</v>
          </cell>
          <cell r="B51">
            <v>479547</v>
          </cell>
          <cell r="C51">
            <v>1842255</v>
          </cell>
          <cell r="D51">
            <v>3952</v>
          </cell>
          <cell r="E51">
            <v>1253964</v>
          </cell>
          <cell r="F51">
            <v>842428</v>
          </cell>
        </row>
        <row r="52">
          <cell r="A52">
            <v>2055</v>
          </cell>
          <cell r="B52">
            <v>441094</v>
          </cell>
          <cell r="C52">
            <v>1651897</v>
          </cell>
          <cell r="D52">
            <v>2921</v>
          </cell>
          <cell r="E52">
            <v>1149445</v>
          </cell>
          <cell r="F52">
            <v>743742</v>
          </cell>
        </row>
        <row r="53">
          <cell r="A53">
            <v>2056</v>
          </cell>
          <cell r="B53">
            <v>388364</v>
          </cell>
          <cell r="C53">
            <v>1494699</v>
          </cell>
          <cell r="D53">
            <v>2107</v>
          </cell>
          <cell r="E53">
            <v>1028265</v>
          </cell>
          <cell r="F53">
            <v>649781</v>
          </cell>
        </row>
        <row r="54">
          <cell r="A54">
            <v>2057</v>
          </cell>
          <cell r="B54">
            <v>349437</v>
          </cell>
          <cell r="C54">
            <v>1339769</v>
          </cell>
          <cell r="D54">
            <v>1482</v>
          </cell>
          <cell r="E54">
            <v>925538</v>
          </cell>
          <cell r="F54">
            <v>567987</v>
          </cell>
        </row>
        <row r="55">
          <cell r="A55">
            <v>2058</v>
          </cell>
          <cell r="B55">
            <v>304301</v>
          </cell>
          <cell r="C55">
            <v>1169067</v>
          </cell>
          <cell r="D55">
            <v>1016</v>
          </cell>
          <cell r="E55">
            <v>786224</v>
          </cell>
          <cell r="F55">
            <v>491344</v>
          </cell>
        </row>
        <row r="56">
          <cell r="A56">
            <v>2059</v>
          </cell>
          <cell r="B56">
            <v>269620</v>
          </cell>
          <cell r="C56">
            <v>1031337</v>
          </cell>
          <cell r="D56">
            <v>678</v>
          </cell>
          <cell r="E56">
            <v>699150</v>
          </cell>
          <cell r="F56">
            <v>400537</v>
          </cell>
        </row>
        <row r="57">
          <cell r="A57">
            <v>2060</v>
          </cell>
          <cell r="B57">
            <v>242425</v>
          </cell>
          <cell r="C57">
            <v>919415</v>
          </cell>
          <cell r="D57">
            <v>441</v>
          </cell>
          <cell r="E57">
            <v>619282</v>
          </cell>
          <cell r="F57">
            <v>343372</v>
          </cell>
        </row>
        <row r="58">
          <cell r="A58">
            <v>2061</v>
          </cell>
          <cell r="B58">
            <v>216194</v>
          </cell>
          <cell r="C58">
            <v>817690</v>
          </cell>
          <cell r="D58">
            <v>278</v>
          </cell>
          <cell r="E58">
            <v>527319</v>
          </cell>
          <cell r="F58">
            <v>301894</v>
          </cell>
        </row>
        <row r="59">
          <cell r="A59">
            <v>2062</v>
          </cell>
          <cell r="B59">
            <v>192559</v>
          </cell>
          <cell r="C59">
            <v>720084</v>
          </cell>
          <cell r="D59">
            <v>171</v>
          </cell>
          <cell r="E59">
            <v>466271</v>
          </cell>
          <cell r="F59">
            <v>257658</v>
          </cell>
        </row>
        <row r="60">
          <cell r="A60">
            <v>2063</v>
          </cell>
          <cell r="B60">
            <v>173702</v>
          </cell>
          <cell r="C60">
            <v>645050</v>
          </cell>
          <cell r="D60">
            <v>102</v>
          </cell>
          <cell r="E60">
            <v>410727</v>
          </cell>
          <cell r="F60">
            <v>226426</v>
          </cell>
        </row>
        <row r="61">
          <cell r="A61">
            <v>2064</v>
          </cell>
          <cell r="B61">
            <v>157928</v>
          </cell>
          <cell r="C61">
            <v>584989</v>
          </cell>
          <cell r="D61">
            <v>59</v>
          </cell>
          <cell r="E61">
            <v>359192</v>
          </cell>
          <cell r="F61">
            <v>206750</v>
          </cell>
        </row>
        <row r="62">
          <cell r="A62">
            <v>2065</v>
          </cell>
          <cell r="B62">
            <v>144649</v>
          </cell>
          <cell r="C62">
            <v>533303</v>
          </cell>
          <cell r="D62">
            <v>34</v>
          </cell>
          <cell r="E62">
            <v>320682</v>
          </cell>
          <cell r="F62">
            <v>187737</v>
          </cell>
        </row>
        <row r="63">
          <cell r="A63">
            <v>2066</v>
          </cell>
          <cell r="B63">
            <v>132653</v>
          </cell>
          <cell r="C63">
            <v>488904</v>
          </cell>
          <cell r="D63">
            <v>18</v>
          </cell>
          <cell r="E63">
            <v>287586</v>
          </cell>
          <cell r="F63">
            <v>172509</v>
          </cell>
        </row>
        <row r="64">
          <cell r="A64">
            <v>2067</v>
          </cell>
          <cell r="B64">
            <v>122338</v>
          </cell>
          <cell r="C64">
            <v>450432</v>
          </cell>
          <cell r="D64">
            <v>10</v>
          </cell>
          <cell r="E64">
            <v>260896</v>
          </cell>
          <cell r="F64">
            <v>160967</v>
          </cell>
        </row>
        <row r="65">
          <cell r="A65">
            <v>2068</v>
          </cell>
          <cell r="B65">
            <v>113119</v>
          </cell>
          <cell r="C65">
            <v>416944</v>
          </cell>
          <cell r="D65">
            <v>5</v>
          </cell>
          <cell r="E65">
            <v>237305</v>
          </cell>
          <cell r="F65">
            <v>152028</v>
          </cell>
        </row>
        <row r="66">
          <cell r="A66">
            <v>2069</v>
          </cell>
          <cell r="B66">
            <v>104681</v>
          </cell>
          <cell r="C66">
            <v>387162</v>
          </cell>
          <cell r="D66">
            <v>3</v>
          </cell>
          <cell r="E66">
            <v>217033</v>
          </cell>
          <cell r="F66">
            <v>143468</v>
          </cell>
        </row>
        <row r="67">
          <cell r="A67">
            <v>2070</v>
          </cell>
          <cell r="B67">
            <v>96899</v>
          </cell>
          <cell r="C67">
            <v>360175</v>
          </cell>
          <cell r="D67">
            <v>1</v>
          </cell>
          <cell r="E67">
            <v>199441</v>
          </cell>
          <cell r="F67">
            <v>135685</v>
          </cell>
        </row>
        <row r="68">
          <cell r="A68">
            <v>2071</v>
          </cell>
          <cell r="B68">
            <v>89635</v>
          </cell>
          <cell r="C68">
            <v>335737</v>
          </cell>
          <cell r="D68">
            <v>1</v>
          </cell>
          <cell r="E68">
            <v>183841</v>
          </cell>
          <cell r="F68">
            <v>128269</v>
          </cell>
        </row>
        <row r="69">
          <cell r="A69">
            <v>2072</v>
          </cell>
          <cell r="B69">
            <v>82840</v>
          </cell>
          <cell r="C69">
            <v>313459</v>
          </cell>
          <cell r="D69">
            <v>0</v>
          </cell>
          <cell r="E69">
            <v>170018</v>
          </cell>
          <cell r="F69">
            <v>121120</v>
          </cell>
        </row>
        <row r="70">
          <cell r="A70">
            <v>2073</v>
          </cell>
          <cell r="B70">
            <v>76407</v>
          </cell>
          <cell r="C70">
            <v>293098</v>
          </cell>
          <cell r="D70">
            <v>0</v>
          </cell>
          <cell r="E70">
            <v>157641</v>
          </cell>
          <cell r="F70">
            <v>114203</v>
          </cell>
        </row>
        <row r="71">
          <cell r="A71">
            <v>2074</v>
          </cell>
          <cell r="B71">
            <v>70331</v>
          </cell>
          <cell r="C71">
            <v>274355</v>
          </cell>
          <cell r="D71">
            <v>0</v>
          </cell>
          <cell r="E71">
            <v>146419</v>
          </cell>
          <cell r="F71">
            <v>107430</v>
          </cell>
        </row>
        <row r="72">
          <cell r="A72">
            <v>2075</v>
          </cell>
          <cell r="B72">
            <v>64522</v>
          </cell>
          <cell r="C72">
            <v>256959</v>
          </cell>
          <cell r="D72">
            <v>0</v>
          </cell>
          <cell r="E72">
            <v>136251</v>
          </cell>
          <cell r="F72">
            <v>100888</v>
          </cell>
        </row>
        <row r="73">
          <cell r="A73">
            <v>2076</v>
          </cell>
          <cell r="B73">
            <v>59039</v>
          </cell>
          <cell r="C73">
            <v>240572</v>
          </cell>
          <cell r="D73">
            <v>0</v>
          </cell>
          <cell r="E73">
            <v>126915</v>
          </cell>
          <cell r="F73">
            <v>94519</v>
          </cell>
        </row>
        <row r="74">
          <cell r="A74">
            <v>2077</v>
          </cell>
          <cell r="B74">
            <v>53928</v>
          </cell>
          <cell r="C74">
            <v>225118</v>
          </cell>
          <cell r="D74">
            <v>0</v>
          </cell>
          <cell r="E74">
            <v>118318</v>
          </cell>
          <cell r="F74">
            <v>88314</v>
          </cell>
        </row>
        <row r="75">
          <cell r="A75">
            <v>2078</v>
          </cell>
          <cell r="B75">
            <v>49109</v>
          </cell>
          <cell r="C75">
            <v>210417</v>
          </cell>
          <cell r="D75">
            <v>0</v>
          </cell>
          <cell r="E75">
            <v>110271</v>
          </cell>
          <cell r="F75">
            <v>82328</v>
          </cell>
        </row>
        <row r="76">
          <cell r="A76">
            <v>2079</v>
          </cell>
          <cell r="B76">
            <v>44576</v>
          </cell>
          <cell r="C76">
            <v>196380</v>
          </cell>
          <cell r="D76">
            <v>0</v>
          </cell>
          <cell r="E76">
            <v>102638</v>
          </cell>
          <cell r="F76">
            <v>76528</v>
          </cell>
        </row>
        <row r="77">
          <cell r="A77">
            <v>2080</v>
          </cell>
          <cell r="B77">
            <v>40291</v>
          </cell>
          <cell r="C77">
            <v>182764</v>
          </cell>
          <cell r="D77">
            <v>0</v>
          </cell>
          <cell r="E77">
            <v>95387</v>
          </cell>
          <cell r="F77">
            <v>70883</v>
          </cell>
        </row>
        <row r="78">
          <cell r="A78">
            <v>2081</v>
          </cell>
          <cell r="B78">
            <v>36258</v>
          </cell>
          <cell r="C78">
            <v>169543</v>
          </cell>
          <cell r="D78">
            <v>0</v>
          </cell>
          <cell r="E78">
            <v>88455</v>
          </cell>
          <cell r="F78">
            <v>65359</v>
          </cell>
        </row>
        <row r="79">
          <cell r="A79">
            <v>2082</v>
          </cell>
          <cell r="B79">
            <v>32518</v>
          </cell>
          <cell r="C79">
            <v>156669</v>
          </cell>
          <cell r="D79">
            <v>0</v>
          </cell>
          <cell r="E79">
            <v>81800</v>
          </cell>
          <cell r="F79">
            <v>59956</v>
          </cell>
        </row>
        <row r="80">
          <cell r="A80">
            <v>2083</v>
          </cell>
          <cell r="B80">
            <v>29094</v>
          </cell>
          <cell r="C80">
            <v>144106</v>
          </cell>
          <cell r="D80">
            <v>0</v>
          </cell>
          <cell r="E80">
            <v>75334</v>
          </cell>
          <cell r="F80">
            <v>54658</v>
          </cell>
        </row>
        <row r="81">
          <cell r="A81">
            <v>2084</v>
          </cell>
          <cell r="B81">
            <v>25912</v>
          </cell>
          <cell r="C81">
            <v>131892</v>
          </cell>
          <cell r="D81">
            <v>0</v>
          </cell>
          <cell r="E81">
            <v>69048</v>
          </cell>
          <cell r="F81">
            <v>49513</v>
          </cell>
        </row>
        <row r="82">
          <cell r="A82">
            <v>2085</v>
          </cell>
          <cell r="B82">
            <v>23000</v>
          </cell>
          <cell r="C82">
            <v>119981</v>
          </cell>
          <cell r="D82">
            <v>0</v>
          </cell>
          <cell r="E82">
            <v>63013</v>
          </cell>
          <cell r="F82">
            <v>44554</v>
          </cell>
        </row>
        <row r="83">
          <cell r="A83">
            <v>2086</v>
          </cell>
          <cell r="B83">
            <v>20318</v>
          </cell>
          <cell r="C83">
            <v>108398</v>
          </cell>
          <cell r="D83">
            <v>0</v>
          </cell>
          <cell r="E83">
            <v>57161</v>
          </cell>
          <cell r="F83">
            <v>39813</v>
          </cell>
        </row>
        <row r="84">
          <cell r="A84">
            <v>2087</v>
          </cell>
          <cell r="B84">
            <v>17879</v>
          </cell>
          <cell r="C84">
            <v>97254</v>
          </cell>
          <cell r="D84">
            <v>0</v>
          </cell>
          <cell r="E84">
            <v>51575</v>
          </cell>
          <cell r="F84">
            <v>35301</v>
          </cell>
        </row>
        <row r="85">
          <cell r="A85">
            <v>2088</v>
          </cell>
          <cell r="B85">
            <v>15628</v>
          </cell>
          <cell r="C85">
            <v>86570</v>
          </cell>
          <cell r="D85">
            <v>0</v>
          </cell>
          <cell r="E85">
            <v>46183</v>
          </cell>
          <cell r="F85">
            <v>31043</v>
          </cell>
        </row>
        <row r="86">
          <cell r="A86">
            <v>2089</v>
          </cell>
          <cell r="B86">
            <v>13580</v>
          </cell>
          <cell r="C86">
            <v>76385</v>
          </cell>
          <cell r="D86">
            <v>0</v>
          </cell>
          <cell r="E86">
            <v>41003</v>
          </cell>
          <cell r="F86">
            <v>27078</v>
          </cell>
        </row>
        <row r="87">
          <cell r="A87">
            <v>2090</v>
          </cell>
          <cell r="B87">
            <v>11711</v>
          </cell>
          <cell r="C87">
            <v>66742</v>
          </cell>
          <cell r="D87">
            <v>0</v>
          </cell>
          <cell r="E87">
            <v>36078</v>
          </cell>
          <cell r="F87">
            <v>23364</v>
          </cell>
        </row>
        <row r="88">
          <cell r="A88">
            <v>2091</v>
          </cell>
          <cell r="B88">
            <v>10014</v>
          </cell>
          <cell r="C88">
            <v>57749</v>
          </cell>
          <cell r="D88">
            <v>0</v>
          </cell>
          <cell r="E88">
            <v>31470</v>
          </cell>
          <cell r="F88">
            <v>19928</v>
          </cell>
        </row>
        <row r="89">
          <cell r="A89">
            <v>2092</v>
          </cell>
          <cell r="B89">
            <v>8491</v>
          </cell>
          <cell r="C89">
            <v>49466</v>
          </cell>
          <cell r="D89">
            <v>0</v>
          </cell>
          <cell r="E89">
            <v>27171</v>
          </cell>
          <cell r="F89">
            <v>16783</v>
          </cell>
        </row>
        <row r="90">
          <cell r="A90">
            <v>2093</v>
          </cell>
          <cell r="B90">
            <v>7113</v>
          </cell>
          <cell r="C90">
            <v>41896</v>
          </cell>
          <cell r="D90">
            <v>0</v>
          </cell>
          <cell r="E90">
            <v>23204</v>
          </cell>
          <cell r="F90">
            <v>13936</v>
          </cell>
        </row>
        <row r="91">
          <cell r="A91">
            <v>2094</v>
          </cell>
          <cell r="B91">
            <v>5875</v>
          </cell>
          <cell r="C91">
            <v>35061</v>
          </cell>
          <cell r="D91">
            <v>0</v>
          </cell>
          <cell r="E91">
            <v>19591</v>
          </cell>
          <cell r="F91">
            <v>11393</v>
          </cell>
        </row>
        <row r="92">
          <cell r="A92">
            <v>2095</v>
          </cell>
          <cell r="B92">
            <v>4774</v>
          </cell>
          <cell r="C92">
            <v>28897</v>
          </cell>
          <cell r="D92">
            <v>0</v>
          </cell>
          <cell r="E92">
            <v>16285</v>
          </cell>
          <cell r="F92">
            <v>9154</v>
          </cell>
        </row>
      </sheetData>
      <sheetData sheetId="28"/>
      <sheetData sheetId="29"/>
      <sheetData sheetId="30"/>
      <sheetData sheetId="31"/>
      <sheetData sheetId="32"/>
      <sheetData sheetId="33">
        <row r="8">
          <cell r="A8">
            <v>41639</v>
          </cell>
          <cell r="B8">
            <v>851587</v>
          </cell>
          <cell r="C8">
            <v>283863</v>
          </cell>
          <cell r="E8">
            <v>851587</v>
          </cell>
          <cell r="F8">
            <v>283863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A9">
            <v>42004</v>
          </cell>
          <cell r="B9">
            <v>1518483</v>
          </cell>
          <cell r="C9">
            <v>362458</v>
          </cell>
          <cell r="D9">
            <v>567724</v>
          </cell>
          <cell r="E9">
            <v>567724</v>
          </cell>
          <cell r="F9">
            <v>283863</v>
          </cell>
          <cell r="G9">
            <v>950759</v>
          </cell>
          <cell r="H9">
            <v>78595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A10">
            <v>42369</v>
          </cell>
          <cell r="B10">
            <v>1156025</v>
          </cell>
          <cell r="C10">
            <v>362456</v>
          </cell>
          <cell r="D10">
            <v>1156025</v>
          </cell>
          <cell r="E10">
            <v>283861</v>
          </cell>
          <cell r="F10">
            <v>283861</v>
          </cell>
          <cell r="G10">
            <v>872164</v>
          </cell>
          <cell r="H10">
            <v>78595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42735</v>
          </cell>
          <cell r="B11">
            <v>793569</v>
          </cell>
          <cell r="C11">
            <v>78595</v>
          </cell>
          <cell r="D11">
            <v>793569</v>
          </cell>
          <cell r="E11">
            <v>0</v>
          </cell>
          <cell r="F11">
            <v>0</v>
          </cell>
          <cell r="G11">
            <v>793569</v>
          </cell>
          <cell r="H11">
            <v>78595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A12">
            <v>43100</v>
          </cell>
          <cell r="B12">
            <v>1852335</v>
          </cell>
          <cell r="C12">
            <v>170537</v>
          </cell>
          <cell r="D12">
            <v>714974</v>
          </cell>
          <cell r="E12">
            <v>0</v>
          </cell>
          <cell r="F12">
            <v>0</v>
          </cell>
          <cell r="G12">
            <v>714974</v>
          </cell>
          <cell r="H12">
            <v>78595</v>
          </cell>
          <cell r="I12">
            <v>1137361</v>
          </cell>
          <cell r="J12">
            <v>91942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A13">
            <v>43465</v>
          </cell>
          <cell r="B13">
            <v>1681798</v>
          </cell>
          <cell r="C13">
            <v>170537</v>
          </cell>
          <cell r="D13">
            <v>1681798</v>
          </cell>
          <cell r="E13">
            <v>0</v>
          </cell>
          <cell r="F13">
            <v>0</v>
          </cell>
          <cell r="G13">
            <v>636379</v>
          </cell>
          <cell r="H13">
            <v>78595</v>
          </cell>
          <cell r="I13">
            <v>1045419</v>
          </cell>
          <cell r="J13">
            <v>91942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A14">
            <v>43830</v>
          </cell>
          <cell r="B14">
            <v>1511261</v>
          </cell>
          <cell r="C14">
            <v>170537</v>
          </cell>
          <cell r="D14">
            <v>1511261</v>
          </cell>
          <cell r="E14">
            <v>0</v>
          </cell>
          <cell r="F14">
            <v>0</v>
          </cell>
          <cell r="G14">
            <v>557784</v>
          </cell>
          <cell r="H14">
            <v>78595</v>
          </cell>
          <cell r="I14">
            <v>953477</v>
          </cell>
          <cell r="J14">
            <v>91942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A15">
            <v>44196</v>
          </cell>
          <cell r="B15">
            <v>1340724</v>
          </cell>
          <cell r="C15">
            <v>170537</v>
          </cell>
          <cell r="D15">
            <v>1340724</v>
          </cell>
          <cell r="E15">
            <v>0</v>
          </cell>
          <cell r="F15">
            <v>0</v>
          </cell>
          <cell r="G15">
            <v>479189</v>
          </cell>
          <cell r="H15">
            <v>78595</v>
          </cell>
          <cell r="I15">
            <v>861535</v>
          </cell>
          <cell r="J15">
            <v>91942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>
            <v>44561</v>
          </cell>
          <cell r="B16">
            <v>1170187</v>
          </cell>
          <cell r="C16">
            <v>170537</v>
          </cell>
          <cell r="D16">
            <v>1170187</v>
          </cell>
          <cell r="E16">
            <v>0</v>
          </cell>
          <cell r="F16">
            <v>0</v>
          </cell>
          <cell r="G16">
            <v>400594</v>
          </cell>
          <cell r="H16">
            <v>78595</v>
          </cell>
          <cell r="I16">
            <v>769593</v>
          </cell>
          <cell r="J16">
            <v>91942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A17">
            <v>44926</v>
          </cell>
          <cell r="B17">
            <v>999650</v>
          </cell>
          <cell r="C17">
            <v>170537</v>
          </cell>
          <cell r="D17">
            <v>999650</v>
          </cell>
          <cell r="G17">
            <v>321999</v>
          </cell>
          <cell r="H17">
            <v>78595</v>
          </cell>
          <cell r="I17">
            <v>677651</v>
          </cell>
          <cell r="J17">
            <v>91942</v>
          </cell>
          <cell r="O17">
            <v>0</v>
          </cell>
          <cell r="P17">
            <v>0</v>
          </cell>
        </row>
        <row r="18">
          <cell r="A18">
            <v>45291</v>
          </cell>
          <cell r="B18">
            <v>829113</v>
          </cell>
          <cell r="C18">
            <v>170537</v>
          </cell>
          <cell r="D18">
            <v>829113</v>
          </cell>
          <cell r="G18">
            <v>243404</v>
          </cell>
          <cell r="H18">
            <v>78595</v>
          </cell>
          <cell r="I18">
            <v>585709</v>
          </cell>
          <cell r="J18">
            <v>91942</v>
          </cell>
          <cell r="O18">
            <v>0</v>
          </cell>
          <cell r="P18">
            <v>0</v>
          </cell>
        </row>
        <row r="19">
          <cell r="A19">
            <v>45657</v>
          </cell>
          <cell r="B19">
            <v>658576</v>
          </cell>
          <cell r="C19">
            <v>170537</v>
          </cell>
          <cell r="D19">
            <v>658576</v>
          </cell>
          <cell r="G19">
            <v>164809</v>
          </cell>
          <cell r="H19">
            <v>78595</v>
          </cell>
          <cell r="I19">
            <v>493767</v>
          </cell>
          <cell r="J19">
            <v>91942</v>
          </cell>
          <cell r="O19">
            <v>0</v>
          </cell>
          <cell r="P19">
            <v>0</v>
          </cell>
        </row>
        <row r="20">
          <cell r="A20">
            <v>46022</v>
          </cell>
          <cell r="B20">
            <v>488039</v>
          </cell>
          <cell r="C20">
            <v>170537</v>
          </cell>
          <cell r="D20">
            <v>488039</v>
          </cell>
          <cell r="G20">
            <v>86214</v>
          </cell>
          <cell r="H20">
            <v>78595</v>
          </cell>
          <cell r="I20">
            <v>401825</v>
          </cell>
          <cell r="J20">
            <v>91942</v>
          </cell>
        </row>
        <row r="21">
          <cell r="A21">
            <v>46387</v>
          </cell>
          <cell r="B21">
            <v>317502</v>
          </cell>
          <cell r="C21">
            <v>99561</v>
          </cell>
          <cell r="D21">
            <v>317502</v>
          </cell>
          <cell r="G21">
            <v>7619</v>
          </cell>
          <cell r="H21">
            <v>7619</v>
          </cell>
          <cell r="I21">
            <v>309883</v>
          </cell>
          <cell r="J21">
            <v>91942</v>
          </cell>
        </row>
        <row r="30">
          <cell r="A30">
            <v>41639</v>
          </cell>
          <cell r="B30">
            <v>1538716</v>
          </cell>
          <cell r="C30">
            <v>512905</v>
          </cell>
          <cell r="E30">
            <v>1538716</v>
          </cell>
          <cell r="F30">
            <v>512905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A31">
            <v>42004</v>
          </cell>
          <cell r="B31">
            <v>2618541</v>
          </cell>
          <cell r="C31">
            <v>644568</v>
          </cell>
          <cell r="D31">
            <v>2618541</v>
          </cell>
          <cell r="E31">
            <v>1025811</v>
          </cell>
          <cell r="F31">
            <v>512905</v>
          </cell>
          <cell r="G31">
            <v>1592730</v>
          </cell>
          <cell r="H31">
            <v>131663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A32">
            <v>42369</v>
          </cell>
          <cell r="B32">
            <v>1973973</v>
          </cell>
          <cell r="C32">
            <v>644568</v>
          </cell>
          <cell r="D32">
            <v>1973973</v>
          </cell>
          <cell r="E32">
            <v>512906</v>
          </cell>
          <cell r="F32">
            <v>512905</v>
          </cell>
          <cell r="G32">
            <v>1461067</v>
          </cell>
          <cell r="H32">
            <v>131663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A33">
            <v>42735</v>
          </cell>
          <cell r="B33">
            <v>1329405</v>
          </cell>
          <cell r="C33">
            <v>131664</v>
          </cell>
          <cell r="D33">
            <v>1329405</v>
          </cell>
          <cell r="E33">
            <v>1</v>
          </cell>
          <cell r="F33">
            <v>1</v>
          </cell>
          <cell r="G33">
            <v>1329404</v>
          </cell>
          <cell r="H33">
            <v>131663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>
            <v>43100</v>
          </cell>
          <cell r="B34">
            <v>3696446</v>
          </cell>
          <cell r="C34">
            <v>313404</v>
          </cell>
          <cell r="D34">
            <v>3696446</v>
          </cell>
          <cell r="E34">
            <v>0</v>
          </cell>
          <cell r="F34">
            <v>0</v>
          </cell>
          <cell r="G34">
            <v>1197741</v>
          </cell>
          <cell r="H34">
            <v>131663</v>
          </cell>
          <cell r="I34">
            <v>2498705</v>
          </cell>
          <cell r="J34">
            <v>181741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43465</v>
          </cell>
          <cell r="B35">
            <v>3383042</v>
          </cell>
          <cell r="C35">
            <v>313404</v>
          </cell>
          <cell r="D35">
            <v>3383042</v>
          </cell>
          <cell r="E35">
            <v>0</v>
          </cell>
          <cell r="F35">
            <v>0</v>
          </cell>
          <cell r="G35">
            <v>1066078</v>
          </cell>
          <cell r="H35">
            <v>131663</v>
          </cell>
          <cell r="I35">
            <v>2316964</v>
          </cell>
          <cell r="J35">
            <v>181741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A36">
            <v>43830</v>
          </cell>
          <cell r="B36">
            <v>3069638</v>
          </cell>
          <cell r="C36">
            <v>313404</v>
          </cell>
          <cell r="D36">
            <v>3069638</v>
          </cell>
          <cell r="E36">
            <v>0</v>
          </cell>
          <cell r="F36">
            <v>0</v>
          </cell>
          <cell r="G36">
            <v>934415</v>
          </cell>
          <cell r="H36">
            <v>131663</v>
          </cell>
          <cell r="I36">
            <v>2135223</v>
          </cell>
          <cell r="J36">
            <v>181741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A37">
            <v>44196</v>
          </cell>
          <cell r="B37">
            <v>2756234</v>
          </cell>
          <cell r="C37">
            <v>313404</v>
          </cell>
          <cell r="D37">
            <v>2756234</v>
          </cell>
          <cell r="E37">
            <v>0</v>
          </cell>
          <cell r="F37">
            <v>0</v>
          </cell>
          <cell r="G37">
            <v>802752</v>
          </cell>
          <cell r="H37">
            <v>131663</v>
          </cell>
          <cell r="I37">
            <v>1953482</v>
          </cell>
          <cell r="J37">
            <v>181741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A38">
            <v>44561</v>
          </cell>
          <cell r="B38">
            <v>2442830</v>
          </cell>
          <cell r="C38">
            <v>313404</v>
          </cell>
          <cell r="D38">
            <v>2442830</v>
          </cell>
          <cell r="E38">
            <v>0</v>
          </cell>
          <cell r="F38">
            <v>0</v>
          </cell>
          <cell r="G38">
            <v>671089</v>
          </cell>
          <cell r="H38">
            <v>131663</v>
          </cell>
          <cell r="I38">
            <v>1771741</v>
          </cell>
          <cell r="J38">
            <v>181741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A39">
            <v>44926</v>
          </cell>
          <cell r="B39">
            <v>2129426</v>
          </cell>
          <cell r="C39">
            <v>313404</v>
          </cell>
          <cell r="D39">
            <v>2129426</v>
          </cell>
          <cell r="G39">
            <v>539426</v>
          </cell>
          <cell r="H39">
            <v>131663</v>
          </cell>
          <cell r="I39">
            <v>1590000</v>
          </cell>
          <cell r="J39">
            <v>181741</v>
          </cell>
          <cell r="O39">
            <v>0</v>
          </cell>
          <cell r="P39">
            <v>0</v>
          </cell>
        </row>
        <row r="40">
          <cell r="A40">
            <v>45291</v>
          </cell>
          <cell r="B40">
            <v>1816022</v>
          </cell>
          <cell r="C40">
            <v>313404</v>
          </cell>
          <cell r="D40">
            <v>1816022</v>
          </cell>
          <cell r="G40">
            <v>407763</v>
          </cell>
          <cell r="H40">
            <v>131663</v>
          </cell>
          <cell r="I40">
            <v>1408259</v>
          </cell>
          <cell r="J40">
            <v>181741</v>
          </cell>
          <cell r="O40">
            <v>0</v>
          </cell>
          <cell r="P40">
            <v>0</v>
          </cell>
        </row>
        <row r="41">
          <cell r="A41">
            <v>45657</v>
          </cell>
          <cell r="B41">
            <v>1502618</v>
          </cell>
          <cell r="C41">
            <v>313404</v>
          </cell>
          <cell r="D41">
            <v>1502618</v>
          </cell>
          <cell r="G41">
            <v>276100</v>
          </cell>
          <cell r="H41">
            <v>131663</v>
          </cell>
          <cell r="I41">
            <v>1226518</v>
          </cell>
          <cell r="J41">
            <v>181741</v>
          </cell>
          <cell r="O41">
            <v>0</v>
          </cell>
          <cell r="P41">
            <v>0</v>
          </cell>
        </row>
        <row r="54">
          <cell r="A54">
            <v>41639</v>
          </cell>
          <cell r="B54">
            <v>19066</v>
          </cell>
          <cell r="C54">
            <v>6355</v>
          </cell>
          <cell r="E54">
            <v>2820</v>
          </cell>
          <cell r="F54">
            <v>940</v>
          </cell>
          <cell r="G54">
            <v>0</v>
          </cell>
          <cell r="H54">
            <v>0</v>
          </cell>
          <cell r="I54">
            <v>16246</v>
          </cell>
          <cell r="J54">
            <v>5415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A55">
            <v>42004</v>
          </cell>
          <cell r="B55">
            <v>46790</v>
          </cell>
          <cell r="C55">
            <v>9172</v>
          </cell>
          <cell r="D55">
            <v>46790</v>
          </cell>
          <cell r="E55">
            <v>1880</v>
          </cell>
          <cell r="F55">
            <v>940</v>
          </cell>
          <cell r="G55">
            <v>4162</v>
          </cell>
          <cell r="H55">
            <v>344</v>
          </cell>
          <cell r="I55">
            <v>10831</v>
          </cell>
          <cell r="J55">
            <v>5415</v>
          </cell>
          <cell r="K55">
            <v>29917</v>
          </cell>
          <cell r="L55">
            <v>2473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A56">
            <v>42369</v>
          </cell>
          <cell r="B56">
            <v>37618</v>
          </cell>
          <cell r="C56">
            <v>9172</v>
          </cell>
          <cell r="D56">
            <v>37618</v>
          </cell>
          <cell r="E56">
            <v>940</v>
          </cell>
          <cell r="F56">
            <v>940</v>
          </cell>
          <cell r="G56">
            <v>3818</v>
          </cell>
          <cell r="H56">
            <v>344</v>
          </cell>
          <cell r="I56">
            <v>5416</v>
          </cell>
          <cell r="J56">
            <v>5415</v>
          </cell>
          <cell r="K56">
            <v>27444</v>
          </cell>
          <cell r="L56">
            <v>2473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A57">
            <v>42735</v>
          </cell>
          <cell r="B57">
            <v>28446</v>
          </cell>
          <cell r="C57">
            <v>2818</v>
          </cell>
          <cell r="D57">
            <v>28446</v>
          </cell>
          <cell r="E57">
            <v>0</v>
          </cell>
          <cell r="F57">
            <v>0</v>
          </cell>
          <cell r="G57">
            <v>3474</v>
          </cell>
          <cell r="H57">
            <v>344</v>
          </cell>
          <cell r="I57">
            <v>1</v>
          </cell>
          <cell r="J57">
            <v>1</v>
          </cell>
          <cell r="K57">
            <v>24971</v>
          </cell>
          <cell r="L57">
            <v>2473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A58">
            <v>43100</v>
          </cell>
          <cell r="B58">
            <v>48834</v>
          </cell>
          <cell r="C58">
            <v>4117</v>
          </cell>
          <cell r="D58">
            <v>48834</v>
          </cell>
          <cell r="E58">
            <v>0</v>
          </cell>
          <cell r="F58">
            <v>0</v>
          </cell>
          <cell r="G58">
            <v>3130</v>
          </cell>
          <cell r="H58">
            <v>344</v>
          </cell>
          <cell r="I58">
            <v>0</v>
          </cell>
          <cell r="J58">
            <v>0</v>
          </cell>
          <cell r="K58">
            <v>22498</v>
          </cell>
          <cell r="L58">
            <v>2473</v>
          </cell>
          <cell r="M58">
            <v>23206</v>
          </cell>
          <cell r="N58">
            <v>1300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43465</v>
          </cell>
          <cell r="B59">
            <v>44717</v>
          </cell>
          <cell r="C59">
            <v>4117</v>
          </cell>
          <cell r="D59">
            <v>44717</v>
          </cell>
          <cell r="E59">
            <v>0</v>
          </cell>
          <cell r="F59">
            <v>0</v>
          </cell>
          <cell r="G59">
            <v>2786</v>
          </cell>
          <cell r="H59">
            <v>344</v>
          </cell>
          <cell r="I59">
            <v>0</v>
          </cell>
          <cell r="J59">
            <v>0</v>
          </cell>
          <cell r="K59">
            <v>20025</v>
          </cell>
          <cell r="L59">
            <v>2473</v>
          </cell>
          <cell r="M59">
            <v>21906</v>
          </cell>
          <cell r="N59">
            <v>1300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A60">
            <v>43830</v>
          </cell>
          <cell r="B60">
            <v>40600</v>
          </cell>
          <cell r="C60">
            <v>4117</v>
          </cell>
          <cell r="D60">
            <v>40600</v>
          </cell>
          <cell r="E60">
            <v>0</v>
          </cell>
          <cell r="F60">
            <v>0</v>
          </cell>
          <cell r="G60">
            <v>2442</v>
          </cell>
          <cell r="H60">
            <v>344</v>
          </cell>
          <cell r="I60">
            <v>0</v>
          </cell>
          <cell r="J60">
            <v>0</v>
          </cell>
          <cell r="K60">
            <v>17552</v>
          </cell>
          <cell r="L60">
            <v>2473</v>
          </cell>
          <cell r="M60">
            <v>20606</v>
          </cell>
          <cell r="N60">
            <v>1300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A61">
            <v>44196</v>
          </cell>
          <cell r="B61">
            <v>36483</v>
          </cell>
          <cell r="C61">
            <v>4117</v>
          </cell>
          <cell r="D61">
            <v>36483</v>
          </cell>
          <cell r="E61">
            <v>0</v>
          </cell>
          <cell r="F61">
            <v>0</v>
          </cell>
          <cell r="G61">
            <v>2098</v>
          </cell>
          <cell r="H61">
            <v>344</v>
          </cell>
          <cell r="I61">
            <v>0</v>
          </cell>
          <cell r="J61">
            <v>0</v>
          </cell>
          <cell r="K61">
            <v>15079</v>
          </cell>
          <cell r="L61">
            <v>2473</v>
          </cell>
          <cell r="M61">
            <v>19306</v>
          </cell>
          <cell r="N61">
            <v>1300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A62">
            <v>44561</v>
          </cell>
          <cell r="B62">
            <v>32366</v>
          </cell>
          <cell r="C62">
            <v>4117</v>
          </cell>
          <cell r="D62">
            <v>32366</v>
          </cell>
          <cell r="E62">
            <v>0</v>
          </cell>
          <cell r="F62">
            <v>0</v>
          </cell>
          <cell r="G62">
            <v>1754</v>
          </cell>
          <cell r="H62">
            <v>344</v>
          </cell>
          <cell r="I62">
            <v>0</v>
          </cell>
          <cell r="J62">
            <v>0</v>
          </cell>
          <cell r="K62">
            <v>12606</v>
          </cell>
          <cell r="L62">
            <v>2473</v>
          </cell>
          <cell r="M62">
            <v>18006</v>
          </cell>
          <cell r="N62">
            <v>1300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A63">
            <v>44926</v>
          </cell>
          <cell r="B63">
            <v>28249</v>
          </cell>
          <cell r="C63">
            <v>4117</v>
          </cell>
          <cell r="D63">
            <v>28249</v>
          </cell>
          <cell r="G63">
            <v>1410</v>
          </cell>
          <cell r="H63">
            <v>344</v>
          </cell>
          <cell r="I63">
            <v>0</v>
          </cell>
          <cell r="J63">
            <v>0</v>
          </cell>
          <cell r="K63">
            <v>10133</v>
          </cell>
          <cell r="L63">
            <v>2473</v>
          </cell>
          <cell r="M63">
            <v>16706</v>
          </cell>
          <cell r="N63">
            <v>1300</v>
          </cell>
          <cell r="O63">
            <v>0</v>
          </cell>
          <cell r="P63">
            <v>0</v>
          </cell>
        </row>
        <row r="64">
          <cell r="A64">
            <v>45291</v>
          </cell>
          <cell r="B64">
            <v>24132</v>
          </cell>
          <cell r="C64">
            <v>4117</v>
          </cell>
          <cell r="D64">
            <v>24132</v>
          </cell>
          <cell r="G64">
            <v>1066</v>
          </cell>
          <cell r="H64">
            <v>344</v>
          </cell>
          <cell r="I64">
            <v>0</v>
          </cell>
          <cell r="J64">
            <v>0</v>
          </cell>
          <cell r="K64">
            <v>7660</v>
          </cell>
          <cell r="L64">
            <v>2473</v>
          </cell>
          <cell r="M64">
            <v>15406</v>
          </cell>
          <cell r="N64">
            <v>1300</v>
          </cell>
          <cell r="O64">
            <v>0</v>
          </cell>
          <cell r="P64">
            <v>0</v>
          </cell>
        </row>
        <row r="65">
          <cell r="A65">
            <v>45657</v>
          </cell>
          <cell r="B65">
            <v>20015</v>
          </cell>
          <cell r="C65">
            <v>4117</v>
          </cell>
          <cell r="D65">
            <v>20015</v>
          </cell>
          <cell r="G65">
            <v>722</v>
          </cell>
          <cell r="H65">
            <v>344</v>
          </cell>
          <cell r="I65">
            <v>0</v>
          </cell>
          <cell r="J65">
            <v>0</v>
          </cell>
          <cell r="K65">
            <v>5187</v>
          </cell>
          <cell r="L65">
            <v>2473</v>
          </cell>
          <cell r="M65">
            <v>14106</v>
          </cell>
          <cell r="N65">
            <v>1300</v>
          </cell>
          <cell r="O65">
            <v>0</v>
          </cell>
          <cell r="P65">
            <v>0</v>
          </cell>
        </row>
        <row r="74">
          <cell r="A74">
            <v>41639</v>
          </cell>
          <cell r="B74">
            <v>1758273</v>
          </cell>
          <cell r="C74">
            <v>586092</v>
          </cell>
          <cell r="E74">
            <v>1758273</v>
          </cell>
          <cell r="F74">
            <v>586092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A75">
            <v>42004</v>
          </cell>
          <cell r="B75">
            <v>2855708</v>
          </cell>
          <cell r="C75">
            <v>725261</v>
          </cell>
          <cell r="D75">
            <v>2855708</v>
          </cell>
          <cell r="E75">
            <v>1172181</v>
          </cell>
          <cell r="F75">
            <v>586092</v>
          </cell>
          <cell r="G75">
            <v>1683527</v>
          </cell>
          <cell r="H75">
            <v>139169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A76">
            <v>42369</v>
          </cell>
          <cell r="B76">
            <v>2130447</v>
          </cell>
          <cell r="C76">
            <v>725258</v>
          </cell>
          <cell r="D76">
            <v>2130447</v>
          </cell>
          <cell r="E76">
            <v>586089</v>
          </cell>
          <cell r="F76">
            <v>586089</v>
          </cell>
          <cell r="G76">
            <v>1544358</v>
          </cell>
          <cell r="H76">
            <v>139169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A77">
            <v>42735</v>
          </cell>
          <cell r="B77">
            <v>1405189</v>
          </cell>
          <cell r="C77">
            <v>139169</v>
          </cell>
          <cell r="D77">
            <v>1405189</v>
          </cell>
          <cell r="E77">
            <v>0</v>
          </cell>
          <cell r="F77">
            <v>0</v>
          </cell>
          <cell r="G77">
            <v>1405189</v>
          </cell>
          <cell r="H77">
            <v>139169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A78">
            <v>43100</v>
          </cell>
          <cell r="B78">
            <v>3521848</v>
          </cell>
          <cell r="C78">
            <v>315193</v>
          </cell>
          <cell r="D78">
            <v>3521848</v>
          </cell>
          <cell r="E78">
            <v>0</v>
          </cell>
          <cell r="F78">
            <v>0</v>
          </cell>
          <cell r="G78">
            <v>1266020</v>
          </cell>
          <cell r="H78">
            <v>139169</v>
          </cell>
          <cell r="I78">
            <v>2255828</v>
          </cell>
          <cell r="J78">
            <v>176024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A79">
            <v>43465</v>
          </cell>
          <cell r="B79">
            <v>3206655</v>
          </cell>
          <cell r="C79">
            <v>315193</v>
          </cell>
          <cell r="D79">
            <v>3206655</v>
          </cell>
          <cell r="E79">
            <v>0</v>
          </cell>
          <cell r="F79">
            <v>0</v>
          </cell>
          <cell r="G79">
            <v>1126851</v>
          </cell>
          <cell r="H79">
            <v>139169</v>
          </cell>
          <cell r="I79">
            <v>2079804</v>
          </cell>
          <cell r="J79">
            <v>176024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</row>
        <row r="80">
          <cell r="A80">
            <v>43830</v>
          </cell>
          <cell r="B80">
            <v>2891462</v>
          </cell>
          <cell r="C80">
            <v>315193</v>
          </cell>
          <cell r="D80">
            <v>2891462</v>
          </cell>
          <cell r="E80">
            <v>0</v>
          </cell>
          <cell r="F80">
            <v>0</v>
          </cell>
          <cell r="G80">
            <v>987682</v>
          </cell>
          <cell r="H80">
            <v>139169</v>
          </cell>
          <cell r="I80">
            <v>1903780</v>
          </cell>
          <cell r="J80">
            <v>176024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</row>
        <row r="81">
          <cell r="A81">
            <v>44196</v>
          </cell>
          <cell r="B81">
            <v>2576269</v>
          </cell>
          <cell r="C81">
            <v>315193</v>
          </cell>
          <cell r="D81">
            <v>2576269</v>
          </cell>
          <cell r="E81">
            <v>0</v>
          </cell>
          <cell r="F81">
            <v>0</v>
          </cell>
          <cell r="G81">
            <v>848513</v>
          </cell>
          <cell r="H81">
            <v>139169</v>
          </cell>
          <cell r="I81">
            <v>1727756</v>
          </cell>
          <cell r="J81">
            <v>176024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A82">
            <v>44561</v>
          </cell>
          <cell r="B82">
            <v>2261076</v>
          </cell>
          <cell r="C82">
            <v>315193</v>
          </cell>
          <cell r="D82">
            <v>2261076</v>
          </cell>
          <cell r="E82">
            <v>0</v>
          </cell>
          <cell r="F82">
            <v>0</v>
          </cell>
          <cell r="G82">
            <v>709344</v>
          </cell>
          <cell r="H82">
            <v>139169</v>
          </cell>
          <cell r="I82">
            <v>1551732</v>
          </cell>
          <cell r="J82">
            <v>176024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44926</v>
          </cell>
          <cell r="B83">
            <v>1945883</v>
          </cell>
          <cell r="C83">
            <v>315193</v>
          </cell>
          <cell r="D83">
            <v>1945883</v>
          </cell>
          <cell r="G83">
            <v>570175</v>
          </cell>
          <cell r="H83">
            <v>139169</v>
          </cell>
          <cell r="I83">
            <v>1375708</v>
          </cell>
          <cell r="J83">
            <v>176024</v>
          </cell>
          <cell r="O83">
            <v>0</v>
          </cell>
          <cell r="P83">
            <v>0</v>
          </cell>
        </row>
        <row r="84">
          <cell r="A84">
            <v>45291</v>
          </cell>
          <cell r="B84">
            <v>1630690</v>
          </cell>
          <cell r="C84">
            <v>315193</v>
          </cell>
          <cell r="D84">
            <v>1630690</v>
          </cell>
          <cell r="G84">
            <v>431006</v>
          </cell>
          <cell r="H84">
            <v>139169</v>
          </cell>
          <cell r="I84">
            <v>1199684</v>
          </cell>
          <cell r="J84">
            <v>176024</v>
          </cell>
          <cell r="O84">
            <v>0</v>
          </cell>
          <cell r="P84">
            <v>0</v>
          </cell>
        </row>
        <row r="85">
          <cell r="A85">
            <v>45657</v>
          </cell>
          <cell r="B85">
            <v>1315497</v>
          </cell>
          <cell r="C85">
            <v>315193</v>
          </cell>
          <cell r="D85">
            <v>1315497</v>
          </cell>
          <cell r="G85">
            <v>291837</v>
          </cell>
          <cell r="H85">
            <v>139169</v>
          </cell>
          <cell r="I85">
            <v>1023660</v>
          </cell>
          <cell r="J85">
            <v>176024</v>
          </cell>
          <cell r="O85">
            <v>0</v>
          </cell>
          <cell r="P85">
            <v>0</v>
          </cell>
        </row>
        <row r="86">
          <cell r="A86">
            <v>46022</v>
          </cell>
          <cell r="B86">
            <v>1000304</v>
          </cell>
          <cell r="C86">
            <v>315193</v>
          </cell>
          <cell r="D86">
            <v>1000304</v>
          </cell>
          <cell r="G86">
            <v>152668</v>
          </cell>
          <cell r="H86">
            <v>139169</v>
          </cell>
          <cell r="I86">
            <v>847636</v>
          </cell>
          <cell r="J86">
            <v>176024</v>
          </cell>
        </row>
        <row r="87">
          <cell r="A87">
            <v>46387</v>
          </cell>
          <cell r="B87">
            <v>685111</v>
          </cell>
          <cell r="C87">
            <v>189523</v>
          </cell>
          <cell r="D87">
            <v>685111</v>
          </cell>
          <cell r="G87">
            <v>13499</v>
          </cell>
          <cell r="H87">
            <v>13499</v>
          </cell>
          <cell r="I87">
            <v>671612</v>
          </cell>
          <cell r="J87">
            <v>176024</v>
          </cell>
        </row>
        <row r="96">
          <cell r="A96">
            <v>41639</v>
          </cell>
          <cell r="B96">
            <v>4329552</v>
          </cell>
          <cell r="C96">
            <v>1096964</v>
          </cell>
          <cell r="E96">
            <v>523274</v>
          </cell>
          <cell r="F96">
            <v>261635</v>
          </cell>
          <cell r="G96">
            <v>32246</v>
          </cell>
          <cell r="H96">
            <v>32246</v>
          </cell>
          <cell r="I96">
            <v>276027</v>
          </cell>
          <cell r="J96">
            <v>138012</v>
          </cell>
          <cell r="K96">
            <v>426006</v>
          </cell>
          <cell r="L96">
            <v>142003</v>
          </cell>
          <cell r="M96">
            <v>442096</v>
          </cell>
          <cell r="N96">
            <v>147367</v>
          </cell>
          <cell r="O96">
            <v>2629903</v>
          </cell>
          <cell r="P96">
            <v>375701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>
            <v>42004</v>
          </cell>
          <cell r="B97">
            <v>4755391</v>
          </cell>
          <cell r="C97">
            <v>1185365</v>
          </cell>
          <cell r="D97">
            <v>4755391</v>
          </cell>
          <cell r="E97">
            <v>261639</v>
          </cell>
          <cell r="F97">
            <v>261635</v>
          </cell>
          <cell r="G97">
            <v>0</v>
          </cell>
          <cell r="H97">
            <v>0</v>
          </cell>
          <cell r="I97">
            <v>138015</v>
          </cell>
          <cell r="J97">
            <v>138012</v>
          </cell>
          <cell r="K97">
            <v>284003</v>
          </cell>
          <cell r="L97">
            <v>142003</v>
          </cell>
          <cell r="M97">
            <v>294729</v>
          </cell>
          <cell r="N97">
            <v>147367</v>
          </cell>
          <cell r="O97">
            <v>2254202</v>
          </cell>
          <cell r="P97">
            <v>375701</v>
          </cell>
          <cell r="Q97">
            <v>1522803</v>
          </cell>
          <cell r="R97">
            <v>120647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>
            <v>42369</v>
          </cell>
          <cell r="B98">
            <v>3570026</v>
          </cell>
          <cell r="C98">
            <v>785717</v>
          </cell>
          <cell r="D98">
            <v>3570026</v>
          </cell>
          <cell r="E98">
            <v>4</v>
          </cell>
          <cell r="F98">
            <v>4</v>
          </cell>
          <cell r="G98">
            <v>0</v>
          </cell>
          <cell r="H98">
            <v>0</v>
          </cell>
          <cell r="I98">
            <v>3</v>
          </cell>
          <cell r="J98">
            <v>3</v>
          </cell>
          <cell r="K98">
            <v>142000</v>
          </cell>
          <cell r="L98">
            <v>142000</v>
          </cell>
          <cell r="M98">
            <v>147362</v>
          </cell>
          <cell r="N98">
            <v>147362</v>
          </cell>
          <cell r="O98">
            <v>1878501</v>
          </cell>
          <cell r="P98">
            <v>375701</v>
          </cell>
          <cell r="Q98">
            <v>1402156</v>
          </cell>
          <cell r="R98">
            <v>120647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A99">
            <v>42735</v>
          </cell>
          <cell r="B99">
            <v>2784309</v>
          </cell>
          <cell r="C99">
            <v>496348</v>
          </cell>
          <cell r="D99">
            <v>2784309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1502800</v>
          </cell>
          <cell r="P99">
            <v>375701</v>
          </cell>
          <cell r="Q99">
            <v>1281509</v>
          </cell>
          <cell r="R99">
            <v>120647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A100">
            <v>43100</v>
          </cell>
          <cell r="B100">
            <v>4113365</v>
          </cell>
          <cell r="C100">
            <v>619547</v>
          </cell>
          <cell r="D100">
            <v>4113365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1127099</v>
          </cell>
          <cell r="P100">
            <v>375701</v>
          </cell>
          <cell r="Q100">
            <v>1160862</v>
          </cell>
          <cell r="R100">
            <v>120647</v>
          </cell>
          <cell r="S100">
            <v>1825404</v>
          </cell>
          <cell r="T100">
            <v>123199</v>
          </cell>
          <cell r="U100">
            <v>0</v>
          </cell>
          <cell r="V100">
            <v>0</v>
          </cell>
        </row>
        <row r="101">
          <cell r="A101">
            <v>43465</v>
          </cell>
          <cell r="B101">
            <v>3493818</v>
          </cell>
          <cell r="C101">
            <v>619547</v>
          </cell>
          <cell r="D101">
            <v>3493818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751398</v>
          </cell>
          <cell r="P101">
            <v>375701</v>
          </cell>
          <cell r="Q101">
            <v>1040215</v>
          </cell>
          <cell r="R101">
            <v>120647</v>
          </cell>
          <cell r="S101">
            <v>1702205</v>
          </cell>
          <cell r="T101">
            <v>123199</v>
          </cell>
          <cell r="U101">
            <v>0</v>
          </cell>
          <cell r="V101">
            <v>0</v>
          </cell>
        </row>
        <row r="102">
          <cell r="A102">
            <v>43830</v>
          </cell>
          <cell r="B102">
            <v>2874271</v>
          </cell>
          <cell r="C102">
            <v>619543</v>
          </cell>
          <cell r="D102">
            <v>2874271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375697</v>
          </cell>
          <cell r="P102">
            <v>375697</v>
          </cell>
          <cell r="Q102">
            <v>919568</v>
          </cell>
          <cell r="R102">
            <v>120647</v>
          </cell>
          <cell r="S102">
            <v>1579006</v>
          </cell>
          <cell r="T102">
            <v>123199</v>
          </cell>
          <cell r="U102">
            <v>0</v>
          </cell>
          <cell r="V102">
            <v>0</v>
          </cell>
        </row>
        <row r="103">
          <cell r="A103">
            <v>44196</v>
          </cell>
          <cell r="B103">
            <v>2254728</v>
          </cell>
          <cell r="C103">
            <v>243846</v>
          </cell>
          <cell r="D103">
            <v>2254728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798921</v>
          </cell>
          <cell r="R103">
            <v>120647</v>
          </cell>
          <cell r="S103">
            <v>1455807</v>
          </cell>
          <cell r="T103">
            <v>123199</v>
          </cell>
          <cell r="U103">
            <v>0</v>
          </cell>
          <cell r="V103">
            <v>0</v>
          </cell>
        </row>
        <row r="104">
          <cell r="A104">
            <v>44561</v>
          </cell>
          <cell r="B104">
            <v>2010882</v>
          </cell>
          <cell r="C104">
            <v>243846</v>
          </cell>
          <cell r="D104">
            <v>2010882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678274</v>
          </cell>
          <cell r="R104">
            <v>120647</v>
          </cell>
          <cell r="S104">
            <v>1332608</v>
          </cell>
          <cell r="T104">
            <v>123199</v>
          </cell>
          <cell r="U104">
            <v>0</v>
          </cell>
          <cell r="V104">
            <v>0</v>
          </cell>
        </row>
        <row r="105">
          <cell r="A105">
            <v>44926</v>
          </cell>
          <cell r="B105">
            <v>1767036</v>
          </cell>
          <cell r="C105">
            <v>243846</v>
          </cell>
          <cell r="D105">
            <v>1767036</v>
          </cell>
          <cell r="O105">
            <v>0</v>
          </cell>
          <cell r="P105">
            <v>0</v>
          </cell>
          <cell r="Q105">
            <v>557627</v>
          </cell>
          <cell r="R105">
            <v>120647</v>
          </cell>
          <cell r="S105">
            <v>1209409</v>
          </cell>
          <cell r="T105">
            <v>123199</v>
          </cell>
        </row>
        <row r="106">
          <cell r="A106">
            <v>45291</v>
          </cell>
          <cell r="B106">
            <v>1523190</v>
          </cell>
          <cell r="C106">
            <v>243846</v>
          </cell>
          <cell r="D106">
            <v>1523190</v>
          </cell>
          <cell r="O106">
            <v>0</v>
          </cell>
          <cell r="P106">
            <v>0</v>
          </cell>
          <cell r="Q106">
            <v>436980</v>
          </cell>
          <cell r="R106">
            <v>120647</v>
          </cell>
          <cell r="S106">
            <v>1086210</v>
          </cell>
          <cell r="T106">
            <v>123199</v>
          </cell>
        </row>
        <row r="107">
          <cell r="A107">
            <v>45657</v>
          </cell>
          <cell r="B107">
            <v>1279344</v>
          </cell>
          <cell r="C107">
            <v>243846</v>
          </cell>
          <cell r="D107">
            <v>1279344</v>
          </cell>
          <cell r="O107">
            <v>0</v>
          </cell>
          <cell r="P107">
            <v>0</v>
          </cell>
          <cell r="Q107">
            <v>316333</v>
          </cell>
          <cell r="R107">
            <v>120647</v>
          </cell>
          <cell r="S107">
            <v>963011</v>
          </cell>
          <cell r="T107">
            <v>123199</v>
          </cell>
        </row>
        <row r="108">
          <cell r="A108">
            <v>46022</v>
          </cell>
          <cell r="B108">
            <v>1035498</v>
          </cell>
          <cell r="C108">
            <v>243846</v>
          </cell>
          <cell r="D108">
            <v>1035498</v>
          </cell>
          <cell r="Q108">
            <v>195686</v>
          </cell>
          <cell r="R108">
            <v>120647</v>
          </cell>
          <cell r="S108">
            <v>839812</v>
          </cell>
          <cell r="T108">
            <v>123199</v>
          </cell>
        </row>
        <row r="109">
          <cell r="A109">
            <v>46387</v>
          </cell>
          <cell r="B109">
            <v>791652</v>
          </cell>
          <cell r="C109">
            <v>198238</v>
          </cell>
          <cell r="D109">
            <v>791652</v>
          </cell>
          <cell r="Q109">
            <v>75039</v>
          </cell>
          <cell r="R109">
            <v>75039</v>
          </cell>
          <cell r="S109">
            <v>716613</v>
          </cell>
          <cell r="T109">
            <v>123199</v>
          </cell>
        </row>
        <row r="110">
          <cell r="A110">
            <v>46752</v>
          </cell>
          <cell r="B110">
            <v>593414</v>
          </cell>
          <cell r="C110">
            <v>123199</v>
          </cell>
          <cell r="D110">
            <v>593414</v>
          </cell>
          <cell r="Q110">
            <v>0</v>
          </cell>
          <cell r="R110">
            <v>0</v>
          </cell>
          <cell r="S110">
            <v>593414</v>
          </cell>
          <cell r="T110">
            <v>123199</v>
          </cell>
        </row>
        <row r="116">
          <cell r="A116">
            <v>41639</v>
          </cell>
          <cell r="B116">
            <v>0</v>
          </cell>
          <cell r="C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A117">
            <v>42004</v>
          </cell>
          <cell r="B117">
            <v>0</v>
          </cell>
          <cell r="C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A118">
            <v>42369</v>
          </cell>
          <cell r="B118">
            <v>0</v>
          </cell>
          <cell r="C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42735</v>
          </cell>
          <cell r="B119">
            <v>0</v>
          </cell>
          <cell r="C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A120">
            <v>43100</v>
          </cell>
          <cell r="B120">
            <v>0</v>
          </cell>
          <cell r="C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>
            <v>43465</v>
          </cell>
          <cell r="B121">
            <v>0</v>
          </cell>
          <cell r="C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A122">
            <v>43830</v>
          </cell>
          <cell r="B122">
            <v>0</v>
          </cell>
          <cell r="C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A123">
            <v>44196</v>
          </cell>
          <cell r="B123">
            <v>0</v>
          </cell>
          <cell r="C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</row>
        <row r="124">
          <cell r="A124">
            <v>44561</v>
          </cell>
          <cell r="B124">
            <v>0</v>
          </cell>
          <cell r="C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A125">
            <v>44926</v>
          </cell>
          <cell r="O125">
            <v>0</v>
          </cell>
          <cell r="P125">
            <v>0</v>
          </cell>
        </row>
        <row r="126">
          <cell r="A126">
            <v>45291</v>
          </cell>
          <cell r="O126">
            <v>0</v>
          </cell>
          <cell r="P126">
            <v>0</v>
          </cell>
        </row>
        <row r="127">
          <cell r="A127">
            <v>45657</v>
          </cell>
          <cell r="O127">
            <v>0</v>
          </cell>
          <cell r="P127">
            <v>0</v>
          </cell>
        </row>
      </sheetData>
      <sheetData sheetId="34">
        <row r="8">
          <cell r="A8">
            <v>41639</v>
          </cell>
          <cell r="B8">
            <v>851587</v>
          </cell>
          <cell r="C8">
            <v>283863</v>
          </cell>
          <cell r="E8">
            <v>851587</v>
          </cell>
          <cell r="F8">
            <v>283863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A9">
            <v>42004</v>
          </cell>
          <cell r="B9">
            <v>1518483</v>
          </cell>
          <cell r="C9">
            <v>362458</v>
          </cell>
          <cell r="D9">
            <v>1518483</v>
          </cell>
          <cell r="E9">
            <v>567724</v>
          </cell>
          <cell r="F9">
            <v>283863</v>
          </cell>
          <cell r="G9">
            <v>950759</v>
          </cell>
          <cell r="H9">
            <v>78595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A10">
            <v>42369</v>
          </cell>
          <cell r="B10">
            <v>1156025</v>
          </cell>
          <cell r="C10">
            <v>362456</v>
          </cell>
          <cell r="D10">
            <v>1156025</v>
          </cell>
          <cell r="E10">
            <v>283861</v>
          </cell>
          <cell r="F10">
            <v>283861</v>
          </cell>
          <cell r="G10">
            <v>872164</v>
          </cell>
          <cell r="H10">
            <v>78595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42735</v>
          </cell>
          <cell r="B11">
            <v>793569</v>
          </cell>
          <cell r="C11">
            <v>78595</v>
          </cell>
          <cell r="D11">
            <v>793569</v>
          </cell>
          <cell r="E11">
            <v>0</v>
          </cell>
          <cell r="F11">
            <v>0</v>
          </cell>
          <cell r="G11">
            <v>793569</v>
          </cell>
          <cell r="H11">
            <v>78595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A12">
            <v>43100</v>
          </cell>
          <cell r="B12">
            <v>1852335</v>
          </cell>
          <cell r="C12">
            <v>170537</v>
          </cell>
          <cell r="D12">
            <v>1852335</v>
          </cell>
          <cell r="E12">
            <v>0</v>
          </cell>
          <cell r="F12">
            <v>0</v>
          </cell>
          <cell r="G12">
            <v>714974</v>
          </cell>
          <cell r="H12">
            <v>78595</v>
          </cell>
          <cell r="I12">
            <v>1137361</v>
          </cell>
          <cell r="J12">
            <v>91942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A13">
            <v>43465</v>
          </cell>
          <cell r="B13">
            <v>1681798</v>
          </cell>
          <cell r="C13">
            <v>170537</v>
          </cell>
          <cell r="D13">
            <v>1681798</v>
          </cell>
          <cell r="E13">
            <v>0</v>
          </cell>
          <cell r="F13">
            <v>0</v>
          </cell>
          <cell r="G13">
            <v>636379</v>
          </cell>
          <cell r="H13">
            <v>78595</v>
          </cell>
          <cell r="I13">
            <v>1045419</v>
          </cell>
          <cell r="J13">
            <v>91942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A14">
            <v>43830</v>
          </cell>
          <cell r="B14">
            <v>1511261</v>
          </cell>
          <cell r="C14">
            <v>170537</v>
          </cell>
          <cell r="D14">
            <v>1511261</v>
          </cell>
          <cell r="E14">
            <v>0</v>
          </cell>
          <cell r="F14">
            <v>0</v>
          </cell>
          <cell r="G14">
            <v>557784</v>
          </cell>
          <cell r="H14">
            <v>78595</v>
          </cell>
          <cell r="I14">
            <v>953477</v>
          </cell>
          <cell r="J14">
            <v>91942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A15">
            <v>44196</v>
          </cell>
          <cell r="B15">
            <v>1340724</v>
          </cell>
          <cell r="C15">
            <v>170537</v>
          </cell>
          <cell r="D15">
            <v>1340724</v>
          </cell>
          <cell r="E15">
            <v>0</v>
          </cell>
          <cell r="F15">
            <v>0</v>
          </cell>
          <cell r="G15">
            <v>479189</v>
          </cell>
          <cell r="H15">
            <v>78595</v>
          </cell>
          <cell r="I15">
            <v>861535</v>
          </cell>
          <cell r="J15">
            <v>91942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>
            <v>44561</v>
          </cell>
          <cell r="B16">
            <v>1170187</v>
          </cell>
          <cell r="C16">
            <v>170537</v>
          </cell>
          <cell r="D16">
            <v>1170187</v>
          </cell>
          <cell r="E16">
            <v>0</v>
          </cell>
          <cell r="F16">
            <v>0</v>
          </cell>
          <cell r="G16">
            <v>400594</v>
          </cell>
          <cell r="H16">
            <v>78595</v>
          </cell>
          <cell r="I16">
            <v>769593</v>
          </cell>
          <cell r="J16">
            <v>91942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A17">
            <v>44926</v>
          </cell>
          <cell r="B17">
            <v>999650</v>
          </cell>
          <cell r="C17">
            <v>170537</v>
          </cell>
          <cell r="D17">
            <v>999650</v>
          </cell>
          <cell r="G17">
            <v>321999</v>
          </cell>
          <cell r="H17">
            <v>78595</v>
          </cell>
          <cell r="I17">
            <v>677651</v>
          </cell>
          <cell r="J17">
            <v>91942</v>
          </cell>
          <cell r="O17">
            <v>0</v>
          </cell>
          <cell r="P17">
            <v>0</v>
          </cell>
        </row>
        <row r="18">
          <cell r="A18">
            <v>45291</v>
          </cell>
          <cell r="B18">
            <v>829113</v>
          </cell>
          <cell r="C18">
            <v>170537</v>
          </cell>
          <cell r="D18">
            <v>829113</v>
          </cell>
          <cell r="G18">
            <v>243404</v>
          </cell>
          <cell r="H18">
            <v>78595</v>
          </cell>
          <cell r="I18">
            <v>585709</v>
          </cell>
          <cell r="J18">
            <v>91942</v>
          </cell>
          <cell r="O18">
            <v>0</v>
          </cell>
          <cell r="P18">
            <v>0</v>
          </cell>
        </row>
        <row r="19">
          <cell r="A19">
            <v>45657</v>
          </cell>
          <cell r="B19">
            <v>658576</v>
          </cell>
          <cell r="C19">
            <v>170537</v>
          </cell>
          <cell r="D19">
            <v>658576</v>
          </cell>
          <cell r="G19">
            <v>164809</v>
          </cell>
          <cell r="H19">
            <v>78595</v>
          </cell>
          <cell r="I19">
            <v>493767</v>
          </cell>
          <cell r="J19">
            <v>91942</v>
          </cell>
          <cell r="O19">
            <v>0</v>
          </cell>
          <cell r="P19">
            <v>0</v>
          </cell>
        </row>
        <row r="20">
          <cell r="A20">
            <v>46022</v>
          </cell>
          <cell r="B20">
            <v>488039</v>
          </cell>
          <cell r="C20">
            <v>170537</v>
          </cell>
          <cell r="D20">
            <v>488039</v>
          </cell>
          <cell r="G20">
            <v>86214</v>
          </cell>
          <cell r="H20">
            <v>78595</v>
          </cell>
          <cell r="I20">
            <v>401825</v>
          </cell>
          <cell r="J20">
            <v>91942</v>
          </cell>
        </row>
        <row r="21">
          <cell r="A21">
            <v>46387</v>
          </cell>
          <cell r="B21">
            <v>317502</v>
          </cell>
          <cell r="C21">
            <v>99561</v>
          </cell>
          <cell r="D21">
            <v>317502</v>
          </cell>
          <cell r="G21">
            <v>7619</v>
          </cell>
          <cell r="H21">
            <v>7619</v>
          </cell>
          <cell r="I21">
            <v>309883</v>
          </cell>
          <cell r="J21">
            <v>91942</v>
          </cell>
        </row>
        <row r="28">
          <cell r="A28">
            <v>41639</v>
          </cell>
          <cell r="B28">
            <v>1538716</v>
          </cell>
          <cell r="C28">
            <v>512905</v>
          </cell>
          <cell r="E28">
            <v>1538716</v>
          </cell>
          <cell r="F28">
            <v>512905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A29">
            <v>42004</v>
          </cell>
          <cell r="B29">
            <v>2618541</v>
          </cell>
          <cell r="C29">
            <v>644568</v>
          </cell>
          <cell r="D29">
            <v>2618541</v>
          </cell>
          <cell r="E29">
            <v>1025811</v>
          </cell>
          <cell r="F29">
            <v>512905</v>
          </cell>
          <cell r="G29">
            <v>1592730</v>
          </cell>
          <cell r="H29">
            <v>131663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A30">
            <v>42369</v>
          </cell>
          <cell r="B30">
            <v>1973973</v>
          </cell>
          <cell r="C30">
            <v>644568</v>
          </cell>
          <cell r="D30">
            <v>1973973</v>
          </cell>
          <cell r="E30">
            <v>512906</v>
          </cell>
          <cell r="F30">
            <v>512905</v>
          </cell>
          <cell r="G30">
            <v>1461067</v>
          </cell>
          <cell r="H30">
            <v>131663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A31">
            <v>42735</v>
          </cell>
          <cell r="B31">
            <v>1329405</v>
          </cell>
          <cell r="C31">
            <v>131664</v>
          </cell>
          <cell r="D31">
            <v>1329405</v>
          </cell>
          <cell r="E31">
            <v>1</v>
          </cell>
          <cell r="F31">
            <v>1</v>
          </cell>
          <cell r="G31">
            <v>1329404</v>
          </cell>
          <cell r="H31">
            <v>131663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A32">
            <v>43100</v>
          </cell>
          <cell r="B32">
            <v>3696446</v>
          </cell>
          <cell r="C32">
            <v>313404</v>
          </cell>
          <cell r="D32">
            <v>3696446</v>
          </cell>
          <cell r="E32">
            <v>0</v>
          </cell>
          <cell r="F32">
            <v>0</v>
          </cell>
          <cell r="G32">
            <v>1197741</v>
          </cell>
          <cell r="H32">
            <v>131663</v>
          </cell>
          <cell r="I32">
            <v>2498705</v>
          </cell>
          <cell r="J32">
            <v>181741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A33">
            <v>43465</v>
          </cell>
          <cell r="B33">
            <v>3383042</v>
          </cell>
          <cell r="C33">
            <v>313404</v>
          </cell>
          <cell r="D33">
            <v>3383042</v>
          </cell>
          <cell r="E33">
            <v>0</v>
          </cell>
          <cell r="F33">
            <v>0</v>
          </cell>
          <cell r="G33">
            <v>1066078</v>
          </cell>
          <cell r="H33">
            <v>131663</v>
          </cell>
          <cell r="I33">
            <v>2316964</v>
          </cell>
          <cell r="J33">
            <v>181741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>
            <v>43830</v>
          </cell>
          <cell r="B34">
            <v>3069638</v>
          </cell>
          <cell r="C34">
            <v>313404</v>
          </cell>
          <cell r="D34">
            <v>3069638</v>
          </cell>
          <cell r="E34">
            <v>0</v>
          </cell>
          <cell r="F34">
            <v>0</v>
          </cell>
          <cell r="G34">
            <v>934415</v>
          </cell>
          <cell r="H34">
            <v>131663</v>
          </cell>
          <cell r="I34">
            <v>2135223</v>
          </cell>
          <cell r="J34">
            <v>181741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44196</v>
          </cell>
          <cell r="B35">
            <v>2756234</v>
          </cell>
          <cell r="C35">
            <v>313404</v>
          </cell>
          <cell r="D35">
            <v>2756234</v>
          </cell>
          <cell r="E35">
            <v>0</v>
          </cell>
          <cell r="F35">
            <v>0</v>
          </cell>
          <cell r="G35">
            <v>802752</v>
          </cell>
          <cell r="H35">
            <v>131663</v>
          </cell>
          <cell r="I35">
            <v>1953482</v>
          </cell>
          <cell r="J35">
            <v>181741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A36">
            <v>44561</v>
          </cell>
          <cell r="B36">
            <v>2442830</v>
          </cell>
          <cell r="C36">
            <v>313404</v>
          </cell>
          <cell r="D36">
            <v>2442830</v>
          </cell>
          <cell r="E36">
            <v>0</v>
          </cell>
          <cell r="F36">
            <v>0</v>
          </cell>
          <cell r="G36">
            <v>671089</v>
          </cell>
          <cell r="H36">
            <v>131663</v>
          </cell>
          <cell r="I36">
            <v>1771741</v>
          </cell>
          <cell r="J36">
            <v>181741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A37">
            <v>44926</v>
          </cell>
          <cell r="B37">
            <v>2129426</v>
          </cell>
          <cell r="C37">
            <v>313404</v>
          </cell>
          <cell r="D37">
            <v>2129426</v>
          </cell>
          <cell r="G37">
            <v>539426</v>
          </cell>
          <cell r="H37">
            <v>131663</v>
          </cell>
          <cell r="I37">
            <v>1590000</v>
          </cell>
          <cell r="J37">
            <v>181741</v>
          </cell>
          <cell r="O37">
            <v>0</v>
          </cell>
          <cell r="P37">
            <v>0</v>
          </cell>
        </row>
        <row r="38">
          <cell r="A38">
            <v>45291</v>
          </cell>
          <cell r="B38">
            <v>1816022</v>
          </cell>
          <cell r="C38">
            <v>313404</v>
          </cell>
          <cell r="D38">
            <v>1816022</v>
          </cell>
          <cell r="G38">
            <v>407763</v>
          </cell>
          <cell r="H38">
            <v>131663</v>
          </cell>
          <cell r="I38">
            <v>1408259</v>
          </cell>
          <cell r="J38">
            <v>181741</v>
          </cell>
          <cell r="O38">
            <v>0</v>
          </cell>
          <cell r="P38">
            <v>0</v>
          </cell>
        </row>
        <row r="39">
          <cell r="A39">
            <v>45657</v>
          </cell>
          <cell r="B39">
            <v>1502618</v>
          </cell>
          <cell r="C39">
            <v>313404</v>
          </cell>
          <cell r="D39">
            <v>1502618</v>
          </cell>
          <cell r="G39">
            <v>276100</v>
          </cell>
          <cell r="H39">
            <v>131663</v>
          </cell>
          <cell r="I39">
            <v>1226518</v>
          </cell>
          <cell r="J39">
            <v>181741</v>
          </cell>
          <cell r="O39">
            <v>0</v>
          </cell>
          <cell r="P39">
            <v>0</v>
          </cell>
        </row>
        <row r="48">
          <cell r="A48">
            <v>41639</v>
          </cell>
          <cell r="B48">
            <v>19066</v>
          </cell>
          <cell r="C48">
            <v>6355</v>
          </cell>
          <cell r="E48">
            <v>2820</v>
          </cell>
          <cell r="F48">
            <v>940</v>
          </cell>
          <cell r="G48">
            <v>0</v>
          </cell>
          <cell r="H48">
            <v>0</v>
          </cell>
          <cell r="I48">
            <v>16246</v>
          </cell>
          <cell r="J48">
            <v>5415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A49">
            <v>42004</v>
          </cell>
          <cell r="B49">
            <v>46790</v>
          </cell>
          <cell r="C49">
            <v>9172</v>
          </cell>
          <cell r="D49">
            <v>46790</v>
          </cell>
          <cell r="E49">
            <v>1880</v>
          </cell>
          <cell r="F49">
            <v>940</v>
          </cell>
          <cell r="G49">
            <v>4162</v>
          </cell>
          <cell r="H49">
            <v>344</v>
          </cell>
          <cell r="I49">
            <v>10831</v>
          </cell>
          <cell r="J49">
            <v>5415</v>
          </cell>
          <cell r="K49">
            <v>29917</v>
          </cell>
          <cell r="L49">
            <v>2473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A50">
            <v>42369</v>
          </cell>
          <cell r="B50">
            <v>37618</v>
          </cell>
          <cell r="C50">
            <v>9172</v>
          </cell>
          <cell r="D50">
            <v>37618</v>
          </cell>
          <cell r="E50">
            <v>940</v>
          </cell>
          <cell r="F50">
            <v>940</v>
          </cell>
          <cell r="G50">
            <v>3818</v>
          </cell>
          <cell r="H50">
            <v>344</v>
          </cell>
          <cell r="I50">
            <v>5416</v>
          </cell>
          <cell r="J50">
            <v>5415</v>
          </cell>
          <cell r="K50">
            <v>27444</v>
          </cell>
          <cell r="L50">
            <v>2473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A51">
            <v>42735</v>
          </cell>
          <cell r="B51">
            <v>28446</v>
          </cell>
          <cell r="C51">
            <v>2818</v>
          </cell>
          <cell r="D51">
            <v>28446</v>
          </cell>
          <cell r="E51">
            <v>0</v>
          </cell>
          <cell r="F51">
            <v>0</v>
          </cell>
          <cell r="G51">
            <v>3474</v>
          </cell>
          <cell r="H51">
            <v>344</v>
          </cell>
          <cell r="I51">
            <v>1</v>
          </cell>
          <cell r="J51">
            <v>1</v>
          </cell>
          <cell r="K51">
            <v>24971</v>
          </cell>
          <cell r="L51">
            <v>2473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A52">
            <v>43100</v>
          </cell>
          <cell r="B52">
            <v>48834</v>
          </cell>
          <cell r="C52">
            <v>4117</v>
          </cell>
          <cell r="D52">
            <v>48834</v>
          </cell>
          <cell r="E52">
            <v>0</v>
          </cell>
          <cell r="F52">
            <v>0</v>
          </cell>
          <cell r="G52">
            <v>3130</v>
          </cell>
          <cell r="H52">
            <v>344</v>
          </cell>
          <cell r="I52">
            <v>0</v>
          </cell>
          <cell r="J52">
            <v>0</v>
          </cell>
          <cell r="K52">
            <v>22498</v>
          </cell>
          <cell r="L52">
            <v>2473</v>
          </cell>
          <cell r="M52">
            <v>23206</v>
          </cell>
          <cell r="N52">
            <v>1300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A53">
            <v>43465</v>
          </cell>
          <cell r="B53">
            <v>44717</v>
          </cell>
          <cell r="C53">
            <v>4117</v>
          </cell>
          <cell r="D53">
            <v>44717</v>
          </cell>
          <cell r="E53">
            <v>0</v>
          </cell>
          <cell r="F53">
            <v>0</v>
          </cell>
          <cell r="G53">
            <v>2786</v>
          </cell>
          <cell r="H53">
            <v>344</v>
          </cell>
          <cell r="I53">
            <v>0</v>
          </cell>
          <cell r="J53">
            <v>0</v>
          </cell>
          <cell r="K53">
            <v>20025</v>
          </cell>
          <cell r="L53">
            <v>2473</v>
          </cell>
          <cell r="M53">
            <v>21906</v>
          </cell>
          <cell r="N53">
            <v>1300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A54">
            <v>43830</v>
          </cell>
          <cell r="B54">
            <v>40600</v>
          </cell>
          <cell r="C54">
            <v>4117</v>
          </cell>
          <cell r="D54">
            <v>40600</v>
          </cell>
          <cell r="E54">
            <v>0</v>
          </cell>
          <cell r="F54">
            <v>0</v>
          </cell>
          <cell r="G54">
            <v>2442</v>
          </cell>
          <cell r="H54">
            <v>344</v>
          </cell>
          <cell r="I54">
            <v>0</v>
          </cell>
          <cell r="J54">
            <v>0</v>
          </cell>
          <cell r="K54">
            <v>17552</v>
          </cell>
          <cell r="L54">
            <v>2473</v>
          </cell>
          <cell r="M54">
            <v>20606</v>
          </cell>
          <cell r="N54">
            <v>1300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A55">
            <v>44196</v>
          </cell>
          <cell r="B55">
            <v>36483</v>
          </cell>
          <cell r="C55">
            <v>4117</v>
          </cell>
          <cell r="D55">
            <v>36483</v>
          </cell>
          <cell r="E55">
            <v>0</v>
          </cell>
          <cell r="F55">
            <v>0</v>
          </cell>
          <cell r="G55">
            <v>2098</v>
          </cell>
          <cell r="H55">
            <v>344</v>
          </cell>
          <cell r="I55">
            <v>0</v>
          </cell>
          <cell r="J55">
            <v>0</v>
          </cell>
          <cell r="K55">
            <v>15079</v>
          </cell>
          <cell r="L55">
            <v>2473</v>
          </cell>
          <cell r="M55">
            <v>19306</v>
          </cell>
          <cell r="N55">
            <v>1300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A56">
            <v>44561</v>
          </cell>
          <cell r="B56">
            <v>32366</v>
          </cell>
          <cell r="C56">
            <v>4117</v>
          </cell>
          <cell r="D56">
            <v>32366</v>
          </cell>
          <cell r="E56">
            <v>0</v>
          </cell>
          <cell r="F56">
            <v>0</v>
          </cell>
          <cell r="G56">
            <v>1754</v>
          </cell>
          <cell r="H56">
            <v>344</v>
          </cell>
          <cell r="I56">
            <v>0</v>
          </cell>
          <cell r="J56">
            <v>0</v>
          </cell>
          <cell r="K56">
            <v>12606</v>
          </cell>
          <cell r="L56">
            <v>2473</v>
          </cell>
          <cell r="M56">
            <v>18006</v>
          </cell>
          <cell r="N56">
            <v>1300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A57">
            <v>44926</v>
          </cell>
          <cell r="B57">
            <v>28249</v>
          </cell>
          <cell r="C57">
            <v>4117</v>
          </cell>
          <cell r="D57">
            <v>28249</v>
          </cell>
          <cell r="G57">
            <v>1410</v>
          </cell>
          <cell r="H57">
            <v>344</v>
          </cell>
          <cell r="J57">
            <v>0</v>
          </cell>
          <cell r="K57">
            <v>10133</v>
          </cell>
          <cell r="L57">
            <v>2473</v>
          </cell>
          <cell r="M57">
            <v>16706</v>
          </cell>
          <cell r="N57">
            <v>1300</v>
          </cell>
          <cell r="O57">
            <v>0</v>
          </cell>
          <cell r="P57">
            <v>0</v>
          </cell>
        </row>
        <row r="58">
          <cell r="A58">
            <v>45291</v>
          </cell>
          <cell r="B58">
            <v>24132</v>
          </cell>
          <cell r="C58">
            <v>4117</v>
          </cell>
          <cell r="D58">
            <v>24132</v>
          </cell>
          <cell r="G58">
            <v>1066</v>
          </cell>
          <cell r="H58">
            <v>344</v>
          </cell>
          <cell r="J58">
            <v>0</v>
          </cell>
          <cell r="K58">
            <v>7660</v>
          </cell>
          <cell r="L58">
            <v>2473</v>
          </cell>
          <cell r="M58">
            <v>15406</v>
          </cell>
          <cell r="N58">
            <v>1300</v>
          </cell>
          <cell r="O58">
            <v>0</v>
          </cell>
          <cell r="P58">
            <v>0</v>
          </cell>
        </row>
        <row r="59">
          <cell r="A59">
            <v>45657</v>
          </cell>
          <cell r="B59">
            <v>20015</v>
          </cell>
          <cell r="C59">
            <v>4117</v>
          </cell>
          <cell r="D59">
            <v>20015</v>
          </cell>
          <cell r="G59">
            <v>722</v>
          </cell>
          <cell r="H59">
            <v>344</v>
          </cell>
          <cell r="J59">
            <v>0</v>
          </cell>
          <cell r="K59">
            <v>5187</v>
          </cell>
          <cell r="L59">
            <v>2473</v>
          </cell>
          <cell r="M59">
            <v>14106</v>
          </cell>
          <cell r="N59">
            <v>1300</v>
          </cell>
          <cell r="O59">
            <v>0</v>
          </cell>
          <cell r="P59">
            <v>0</v>
          </cell>
        </row>
        <row r="68">
          <cell r="A68">
            <v>41639</v>
          </cell>
          <cell r="B68">
            <v>1758273</v>
          </cell>
          <cell r="C68">
            <v>586092</v>
          </cell>
          <cell r="E68">
            <v>1758273</v>
          </cell>
          <cell r="F68">
            <v>586092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A69">
            <v>42004</v>
          </cell>
          <cell r="B69">
            <v>2855708</v>
          </cell>
          <cell r="C69">
            <v>725261</v>
          </cell>
          <cell r="D69">
            <v>2855708</v>
          </cell>
          <cell r="E69">
            <v>1172181</v>
          </cell>
          <cell r="F69">
            <v>586092</v>
          </cell>
          <cell r="G69">
            <v>1683527</v>
          </cell>
          <cell r="H69">
            <v>139169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</row>
        <row r="70">
          <cell r="A70">
            <v>42369</v>
          </cell>
          <cell r="B70">
            <v>2130447</v>
          </cell>
          <cell r="C70">
            <v>725258</v>
          </cell>
          <cell r="D70">
            <v>2130447</v>
          </cell>
          <cell r="E70">
            <v>586089</v>
          </cell>
          <cell r="F70">
            <v>586089</v>
          </cell>
          <cell r="G70">
            <v>1544358</v>
          </cell>
          <cell r="H70">
            <v>139169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42735</v>
          </cell>
          <cell r="B71">
            <v>1405189</v>
          </cell>
          <cell r="C71">
            <v>139169</v>
          </cell>
          <cell r="D71">
            <v>1405189</v>
          </cell>
          <cell r="E71">
            <v>0</v>
          </cell>
          <cell r="F71">
            <v>0</v>
          </cell>
          <cell r="G71">
            <v>1405189</v>
          </cell>
          <cell r="H71">
            <v>139169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A72">
            <v>43100</v>
          </cell>
          <cell r="B72">
            <v>3521848</v>
          </cell>
          <cell r="C72">
            <v>315193</v>
          </cell>
          <cell r="D72">
            <v>3521848</v>
          </cell>
          <cell r="E72">
            <v>0</v>
          </cell>
          <cell r="F72">
            <v>0</v>
          </cell>
          <cell r="G72">
            <v>1266020</v>
          </cell>
          <cell r="H72">
            <v>139169</v>
          </cell>
          <cell r="I72">
            <v>2255828</v>
          </cell>
          <cell r="J72">
            <v>176024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</row>
        <row r="73">
          <cell r="A73">
            <v>43465</v>
          </cell>
          <cell r="B73">
            <v>3206655</v>
          </cell>
          <cell r="C73">
            <v>315193</v>
          </cell>
          <cell r="D73">
            <v>3206655</v>
          </cell>
          <cell r="E73">
            <v>0</v>
          </cell>
          <cell r="F73">
            <v>0</v>
          </cell>
          <cell r="G73">
            <v>1126851</v>
          </cell>
          <cell r="H73">
            <v>139169</v>
          </cell>
          <cell r="I73">
            <v>2079804</v>
          </cell>
          <cell r="J73">
            <v>176024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</row>
        <row r="74">
          <cell r="A74">
            <v>43830</v>
          </cell>
          <cell r="B74">
            <v>2891462</v>
          </cell>
          <cell r="C74">
            <v>315193</v>
          </cell>
          <cell r="D74">
            <v>2891462</v>
          </cell>
          <cell r="E74">
            <v>0</v>
          </cell>
          <cell r="F74">
            <v>0</v>
          </cell>
          <cell r="G74">
            <v>987682</v>
          </cell>
          <cell r="H74">
            <v>139169</v>
          </cell>
          <cell r="I74">
            <v>1903780</v>
          </cell>
          <cell r="J74">
            <v>176024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A75">
            <v>44196</v>
          </cell>
          <cell r="B75">
            <v>2576269</v>
          </cell>
          <cell r="C75">
            <v>315193</v>
          </cell>
          <cell r="D75">
            <v>2576269</v>
          </cell>
          <cell r="E75">
            <v>0</v>
          </cell>
          <cell r="F75">
            <v>0</v>
          </cell>
          <cell r="G75">
            <v>848513</v>
          </cell>
          <cell r="H75">
            <v>139169</v>
          </cell>
          <cell r="I75">
            <v>1727756</v>
          </cell>
          <cell r="J75">
            <v>176024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A76">
            <v>44561</v>
          </cell>
          <cell r="B76">
            <v>2261076</v>
          </cell>
          <cell r="C76">
            <v>315193</v>
          </cell>
          <cell r="D76">
            <v>2261076</v>
          </cell>
          <cell r="E76">
            <v>0</v>
          </cell>
          <cell r="F76">
            <v>0</v>
          </cell>
          <cell r="G76">
            <v>709344</v>
          </cell>
          <cell r="H76">
            <v>139169</v>
          </cell>
          <cell r="I76">
            <v>1551732</v>
          </cell>
          <cell r="J76">
            <v>176024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A77">
            <v>44926</v>
          </cell>
          <cell r="B77">
            <v>1945883</v>
          </cell>
          <cell r="C77">
            <v>315193</v>
          </cell>
          <cell r="D77">
            <v>1945883</v>
          </cell>
          <cell r="G77">
            <v>570175</v>
          </cell>
          <cell r="H77">
            <v>139169</v>
          </cell>
          <cell r="I77">
            <v>1375708</v>
          </cell>
          <cell r="J77">
            <v>176024</v>
          </cell>
          <cell r="O77">
            <v>0</v>
          </cell>
          <cell r="P77">
            <v>0</v>
          </cell>
        </row>
        <row r="78">
          <cell r="A78">
            <v>45291</v>
          </cell>
          <cell r="B78">
            <v>1630690</v>
          </cell>
          <cell r="C78">
            <v>315193</v>
          </cell>
          <cell r="D78">
            <v>1630690</v>
          </cell>
          <cell r="G78">
            <v>431006</v>
          </cell>
          <cell r="H78">
            <v>139169</v>
          </cell>
          <cell r="I78">
            <v>1199684</v>
          </cell>
          <cell r="J78">
            <v>176024</v>
          </cell>
          <cell r="O78">
            <v>0</v>
          </cell>
          <cell r="P78">
            <v>0</v>
          </cell>
        </row>
        <row r="79">
          <cell r="A79">
            <v>45657</v>
          </cell>
          <cell r="B79">
            <v>1315497</v>
          </cell>
          <cell r="C79">
            <v>315193</v>
          </cell>
          <cell r="D79">
            <v>1315497</v>
          </cell>
          <cell r="G79">
            <v>291837</v>
          </cell>
          <cell r="H79">
            <v>139169</v>
          </cell>
          <cell r="I79">
            <v>1023660</v>
          </cell>
          <cell r="J79">
            <v>176024</v>
          </cell>
          <cell r="O79">
            <v>0</v>
          </cell>
          <cell r="P79">
            <v>0</v>
          </cell>
        </row>
        <row r="80">
          <cell r="A80">
            <v>46022</v>
          </cell>
          <cell r="B80">
            <v>1000304</v>
          </cell>
          <cell r="C80">
            <v>315193</v>
          </cell>
          <cell r="D80">
            <v>1000304</v>
          </cell>
          <cell r="G80">
            <v>152668</v>
          </cell>
          <cell r="H80">
            <v>139169</v>
          </cell>
          <cell r="I80">
            <v>847636</v>
          </cell>
          <cell r="J80">
            <v>176024</v>
          </cell>
        </row>
        <row r="81">
          <cell r="A81">
            <v>46387</v>
          </cell>
          <cell r="B81">
            <v>685111</v>
          </cell>
          <cell r="C81">
            <v>189523</v>
          </cell>
          <cell r="D81">
            <v>685111</v>
          </cell>
          <cell r="G81">
            <v>13499</v>
          </cell>
          <cell r="H81">
            <v>13499</v>
          </cell>
          <cell r="I81">
            <v>671612</v>
          </cell>
          <cell r="J81">
            <v>176024</v>
          </cell>
        </row>
        <row r="90">
          <cell r="A90">
            <v>41639</v>
          </cell>
          <cell r="B90">
            <v>2629903</v>
          </cell>
          <cell r="C90">
            <v>375701</v>
          </cell>
          <cell r="E90">
            <v>2629903</v>
          </cell>
          <cell r="F90">
            <v>375701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  <row r="91">
          <cell r="A91">
            <v>42004</v>
          </cell>
          <cell r="B91">
            <v>3777005</v>
          </cell>
          <cell r="C91">
            <v>496348</v>
          </cell>
          <cell r="D91">
            <v>3777005</v>
          </cell>
          <cell r="E91">
            <v>2254202</v>
          </cell>
          <cell r="F91">
            <v>375701</v>
          </cell>
          <cell r="G91">
            <v>1522803</v>
          </cell>
          <cell r="H91">
            <v>120647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</row>
        <row r="92">
          <cell r="A92">
            <v>42369</v>
          </cell>
          <cell r="B92">
            <v>3280657</v>
          </cell>
          <cell r="C92">
            <v>496348</v>
          </cell>
          <cell r="D92">
            <v>3280657</v>
          </cell>
          <cell r="E92">
            <v>1878501</v>
          </cell>
          <cell r="F92">
            <v>375701</v>
          </cell>
          <cell r="G92">
            <v>1402156</v>
          </cell>
          <cell r="H92">
            <v>120647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</row>
        <row r="93">
          <cell r="A93">
            <v>42735</v>
          </cell>
          <cell r="B93">
            <v>2784309</v>
          </cell>
          <cell r="C93">
            <v>496348</v>
          </cell>
          <cell r="D93">
            <v>2784309</v>
          </cell>
          <cell r="E93">
            <v>1502800</v>
          </cell>
          <cell r="F93">
            <v>375701</v>
          </cell>
          <cell r="G93">
            <v>1281509</v>
          </cell>
          <cell r="H93">
            <v>120647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A94">
            <v>43100</v>
          </cell>
          <cell r="B94">
            <v>4113365</v>
          </cell>
          <cell r="C94">
            <v>619547</v>
          </cell>
          <cell r="D94">
            <v>4113365</v>
          </cell>
          <cell r="E94">
            <v>1127099</v>
          </cell>
          <cell r="F94">
            <v>375701</v>
          </cell>
          <cell r="G94">
            <v>1160862</v>
          </cell>
          <cell r="H94">
            <v>120647</v>
          </cell>
          <cell r="I94">
            <v>1825404</v>
          </cell>
          <cell r="J94">
            <v>123199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43465</v>
          </cell>
          <cell r="B95">
            <v>3493818</v>
          </cell>
          <cell r="C95">
            <v>619547</v>
          </cell>
          <cell r="D95">
            <v>3493818</v>
          </cell>
          <cell r="E95">
            <v>751398</v>
          </cell>
          <cell r="F95">
            <v>375701</v>
          </cell>
          <cell r="G95">
            <v>1040215</v>
          </cell>
          <cell r="H95">
            <v>120647</v>
          </cell>
          <cell r="I95">
            <v>1702205</v>
          </cell>
          <cell r="J95">
            <v>123199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>
            <v>43830</v>
          </cell>
          <cell r="B96">
            <v>2874271</v>
          </cell>
          <cell r="C96">
            <v>619543</v>
          </cell>
          <cell r="D96">
            <v>2874271</v>
          </cell>
          <cell r="E96">
            <v>375697</v>
          </cell>
          <cell r="F96">
            <v>375697</v>
          </cell>
          <cell r="G96">
            <v>919568</v>
          </cell>
          <cell r="H96">
            <v>120647</v>
          </cell>
          <cell r="I96">
            <v>1579006</v>
          </cell>
          <cell r="J96">
            <v>123199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>
            <v>44196</v>
          </cell>
          <cell r="B97">
            <v>2254728</v>
          </cell>
          <cell r="C97">
            <v>243846</v>
          </cell>
          <cell r="D97">
            <v>2254728</v>
          </cell>
          <cell r="E97">
            <v>0</v>
          </cell>
          <cell r="F97">
            <v>0</v>
          </cell>
          <cell r="G97">
            <v>798921</v>
          </cell>
          <cell r="H97">
            <v>120647</v>
          </cell>
          <cell r="I97">
            <v>1455807</v>
          </cell>
          <cell r="J97">
            <v>123199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>
            <v>44561</v>
          </cell>
          <cell r="B98">
            <v>2010882</v>
          </cell>
          <cell r="C98">
            <v>243846</v>
          </cell>
          <cell r="D98">
            <v>2010882</v>
          </cell>
          <cell r="E98">
            <v>0</v>
          </cell>
          <cell r="F98">
            <v>0</v>
          </cell>
          <cell r="G98">
            <v>678274</v>
          </cell>
          <cell r="H98">
            <v>120647</v>
          </cell>
          <cell r="I98">
            <v>1332608</v>
          </cell>
          <cell r="J98">
            <v>123199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A99">
            <v>44926</v>
          </cell>
          <cell r="B99">
            <v>1767036</v>
          </cell>
          <cell r="C99">
            <v>243846</v>
          </cell>
          <cell r="D99">
            <v>1767036</v>
          </cell>
          <cell r="G99">
            <v>557627</v>
          </cell>
          <cell r="H99">
            <v>120647</v>
          </cell>
          <cell r="I99">
            <v>1209409</v>
          </cell>
          <cell r="J99">
            <v>123199</v>
          </cell>
          <cell r="O99">
            <v>0</v>
          </cell>
          <cell r="P99">
            <v>0</v>
          </cell>
        </row>
        <row r="100">
          <cell r="A100">
            <v>45291</v>
          </cell>
          <cell r="B100">
            <v>1523190</v>
          </cell>
          <cell r="C100">
            <v>243846</v>
          </cell>
          <cell r="D100">
            <v>1523190</v>
          </cell>
          <cell r="G100">
            <v>436980</v>
          </cell>
          <cell r="H100">
            <v>120647</v>
          </cell>
          <cell r="I100">
            <v>1086210</v>
          </cell>
          <cell r="J100">
            <v>123199</v>
          </cell>
          <cell r="O100">
            <v>0</v>
          </cell>
          <cell r="P100">
            <v>0</v>
          </cell>
        </row>
        <row r="101">
          <cell r="A101">
            <v>45657</v>
          </cell>
          <cell r="B101">
            <v>1279344</v>
          </cell>
          <cell r="C101">
            <v>243846</v>
          </cell>
          <cell r="D101">
            <v>1279344</v>
          </cell>
          <cell r="G101">
            <v>316333</v>
          </cell>
          <cell r="H101">
            <v>120647</v>
          </cell>
          <cell r="I101">
            <v>963011</v>
          </cell>
          <cell r="J101">
            <v>123199</v>
          </cell>
          <cell r="O101">
            <v>0</v>
          </cell>
          <cell r="P101">
            <v>0</v>
          </cell>
        </row>
        <row r="102">
          <cell r="A102">
            <v>46022</v>
          </cell>
          <cell r="B102">
            <v>1035498</v>
          </cell>
          <cell r="C102">
            <v>243846</v>
          </cell>
          <cell r="D102">
            <v>1035498</v>
          </cell>
          <cell r="G102">
            <v>195686</v>
          </cell>
          <cell r="H102">
            <v>120647</v>
          </cell>
          <cell r="I102">
            <v>839812</v>
          </cell>
          <cell r="J102">
            <v>123199</v>
          </cell>
        </row>
        <row r="103">
          <cell r="A103">
            <v>46387</v>
          </cell>
          <cell r="B103">
            <v>791652</v>
          </cell>
          <cell r="C103">
            <v>198238</v>
          </cell>
          <cell r="D103">
            <v>791652</v>
          </cell>
          <cell r="G103">
            <v>75039</v>
          </cell>
          <cell r="H103">
            <v>75039</v>
          </cell>
          <cell r="I103">
            <v>716613</v>
          </cell>
          <cell r="J103">
            <v>123199</v>
          </cell>
        </row>
        <row r="104">
          <cell r="A104">
            <v>46752</v>
          </cell>
          <cell r="B104">
            <v>593414</v>
          </cell>
          <cell r="C104">
            <v>123199</v>
          </cell>
          <cell r="D104">
            <v>593414</v>
          </cell>
          <cell r="G104">
            <v>0</v>
          </cell>
          <cell r="H104">
            <v>0</v>
          </cell>
          <cell r="I104">
            <v>593414</v>
          </cell>
          <cell r="J104">
            <v>123199</v>
          </cell>
        </row>
        <row r="110">
          <cell r="A110">
            <v>41639</v>
          </cell>
          <cell r="B110">
            <v>0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A111">
            <v>42004</v>
          </cell>
          <cell r="B111">
            <v>0</v>
          </cell>
          <cell r="C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A112">
            <v>42369</v>
          </cell>
          <cell r="B112">
            <v>0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A113">
            <v>42735</v>
          </cell>
          <cell r="B113">
            <v>0</v>
          </cell>
          <cell r="C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A114">
            <v>43100</v>
          </cell>
          <cell r="B114">
            <v>0</v>
          </cell>
          <cell r="C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A115">
            <v>43465</v>
          </cell>
          <cell r="B115">
            <v>0</v>
          </cell>
          <cell r="C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A116">
            <v>43830</v>
          </cell>
          <cell r="B116">
            <v>0</v>
          </cell>
          <cell r="C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A117">
            <v>44196</v>
          </cell>
          <cell r="B117">
            <v>0</v>
          </cell>
          <cell r="C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A118">
            <v>44561</v>
          </cell>
          <cell r="B118">
            <v>0</v>
          </cell>
          <cell r="C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44926</v>
          </cell>
          <cell r="O119">
            <v>0</v>
          </cell>
          <cell r="P119">
            <v>0</v>
          </cell>
        </row>
        <row r="120">
          <cell r="A120">
            <v>45291</v>
          </cell>
          <cell r="O120">
            <v>0</v>
          </cell>
          <cell r="P120">
            <v>0</v>
          </cell>
        </row>
        <row r="121">
          <cell r="A121">
            <v>45657</v>
          </cell>
          <cell r="O121">
            <v>0</v>
          </cell>
          <cell r="P121">
            <v>0</v>
          </cell>
        </row>
      </sheetData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ColorCodes"/>
      <sheetName val="ColorCodesChannel"/>
      <sheetName val="ColorCodesStochastic"/>
      <sheetName val="Information"/>
      <sheetName val="Map"/>
      <sheetName val="Input"/>
      <sheetName val="Grey"/>
      <sheetName val="HLS"/>
      <sheetName val="ValResults"/>
      <sheetName val="PBO CFs"/>
      <sheetName val="FAS"/>
      <sheetName val="FASedits"/>
      <sheetName val="FASLiabilities001"/>
      <sheetName val="Cash"/>
      <sheetName val="CashSummary"/>
      <sheetName val="Actions"/>
      <sheetName val="Channel"/>
      <sheetName val="EditsTemplate"/>
      <sheetName val="SimulationData"/>
    </sheetNames>
    <sheetDataSet>
      <sheetData sheetId="0"/>
      <sheetData sheetId="1"/>
      <sheetData sheetId="2"/>
      <sheetData sheetId="3"/>
      <sheetData sheetId="4"/>
      <sheetData sheetId="5">
        <row r="138">
          <cell r="L138" t="str">
            <v>Add to SC</v>
          </cell>
          <cell r="M138" t="str">
            <v>EROA is Net of Expense</v>
          </cell>
          <cell r="N138" t="str">
            <v>Not Included in Benefit Cost</v>
          </cell>
        </row>
        <row r="160">
          <cell r="L160" t="str">
            <v>Beginning of Next Year</v>
          </cell>
          <cell r="M160" t="str">
            <v>End of Current Year</v>
          </cell>
        </row>
      </sheetData>
      <sheetData sheetId="6">
        <row r="12">
          <cell r="B12" t="str">
            <v>FAS</v>
          </cell>
        </row>
      </sheetData>
      <sheetData sheetId="7"/>
      <sheetData sheetId="8"/>
      <sheetData sheetId="9"/>
      <sheetData sheetId="10"/>
      <sheetData sheetId="11"/>
      <sheetData sheetId="12">
        <row r="25">
          <cell r="C25">
            <v>332874.08394403732</v>
          </cell>
        </row>
      </sheetData>
      <sheetData sheetId="13">
        <row r="280">
          <cell r="B280">
            <v>0</v>
          </cell>
        </row>
      </sheetData>
      <sheetData sheetId="14">
        <row r="1328">
          <cell r="B1328">
            <v>0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84001"/>
      <sheetName val="184002"/>
      <sheetName val="184010"/>
      <sheetName val="184011"/>
      <sheetName val="184020"/>
      <sheetName val="184021"/>
      <sheetName val="184030"/>
      <sheetName val="184031"/>
      <sheetName val="184040"/>
      <sheetName val="184073"/>
      <sheetName val="184074"/>
      <sheetName val="184075"/>
      <sheetName val="184076"/>
      <sheetName val="184093"/>
      <sheetName val="184096"/>
      <sheetName val="184097"/>
      <sheetName val="184098"/>
      <sheetName val="184101"/>
      <sheetName val="184104"/>
      <sheetName val="184105"/>
      <sheetName val="184107"/>
      <sheetName val="184108"/>
      <sheetName val="184109"/>
      <sheetName val="184110"/>
      <sheetName val="184116"/>
      <sheetName val="184119"/>
      <sheetName val="184120"/>
      <sheetName val="184600"/>
      <sheetName val="184602"/>
      <sheetName val="184603"/>
      <sheetName val="184605"/>
      <sheetName val="184612"/>
      <sheetName val="A&amp;G"/>
      <sheetName val="Data"/>
      <sheetName val="Sick_Otr"/>
      <sheetName val="TIA"/>
      <sheetName val="Ins"/>
      <sheetName val="Pens"/>
      <sheetName val="LTD"/>
      <sheetName val="106"/>
      <sheetName val="112"/>
      <sheetName val="Hosp_Grp"/>
      <sheetName val="Dental"/>
      <sheetName val="401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Locengr"/>
      <sheetName val="CODE"/>
      <sheetName val="Pay"/>
      <sheetName val="accts"/>
      <sheetName val="lge"/>
      <sheetName val="AP"/>
      <sheetName val="queries"/>
      <sheetName val="sample"/>
      <sheetName val="Version History Drop Dow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l GDP"/>
      <sheetName val="Real GDP (2)"/>
      <sheetName val="Natural gas"/>
      <sheetName val="Consumption vs. GDP"/>
    </sheetNames>
    <sheetDataSet>
      <sheetData sheetId="0" refreshError="1"/>
      <sheetData sheetId="1" refreshError="1"/>
      <sheetData sheetId="2">
        <row r="3">
          <cell r="A3" t="e">
            <v>#NAME?</v>
          </cell>
        </row>
      </sheetData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 Sheet"/>
      <sheetName val="Tenor Adjustments"/>
      <sheetName val="Secondary"/>
      <sheetName val="Secondary ENB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udgetYr1 Calculations"/>
      <sheetName val="BudgetYr2 Calculations"/>
      <sheetName val="Exhibit Y1"/>
      <sheetName val="Exhibit Y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131090"/>
      <sheetName val="131027"/>
      <sheetName val="Cash"/>
      <sheetName val="DAY 5 BALANCES"/>
      <sheetName val="BALANCE"/>
      <sheetName val="Main"/>
      <sheetName val="Misc"/>
      <sheetName val="25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LGENU-Pre"/>
      <sheetName val="ServCo-Pre"/>
      <sheetName val="LPI-Pre"/>
      <sheetName val="KU-Pre"/>
      <sheetName val="Union-Pre"/>
      <sheetName val="WKEU-Pre"/>
      <sheetName val="KU"/>
      <sheetName val="ServCo"/>
      <sheetName val="LGENU"/>
      <sheetName val="LPI"/>
      <sheetName val="Union"/>
      <sheetName val="Disclosure Liability"/>
      <sheetName val="Trend Summary"/>
      <sheetName val="NU CFs"/>
      <sheetName val="Calc of G_L for Disclosure"/>
      <sheetName val="Trend Sensitivites"/>
      <sheetName val="FAS106 - Disclosure"/>
      <sheetName val="FAS106 - Expense"/>
      <sheetName val="Recon"/>
      <sheetName val="PSC Amort Schedule (Regulatory)"/>
      <sheetName val="PSC Amort Schedule (Financial)"/>
      <sheetName val="Get_Name_Ranges"/>
      <sheetName val="Discl Asset info from Client"/>
      <sheetName val="Expected Fed Sub Payments"/>
      <sheetName val="Calc of G_L for Expense"/>
      <sheetName val="Expense Liability Input"/>
      <sheetName val="FAS106 - BS"/>
      <sheetName val="Cashflows"/>
      <sheetName val="WKE CFs"/>
      <sheetName val="U CFs"/>
      <sheetName val="Results for Budget Estimate"/>
    </sheetNames>
    <sheetDataSet>
      <sheetData sheetId="0"/>
      <sheetData sheetId="1">
        <row r="9">
          <cell r="B9">
            <v>42736</v>
          </cell>
        </row>
        <row r="186">
          <cell r="B186">
            <v>1300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C11">
            <v>2431509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A8">
            <v>41639</v>
          </cell>
        </row>
      </sheetData>
      <sheetData sheetId="22">
        <row r="8">
          <cell r="A8">
            <v>41639</v>
          </cell>
        </row>
      </sheetData>
      <sheetData sheetId="23" refreshError="1"/>
      <sheetData sheetId="24"/>
      <sheetData sheetId="25"/>
      <sheetData sheetId="26"/>
      <sheetData sheetId="27"/>
      <sheetData sheetId="28"/>
      <sheetData sheetId="29">
        <row r="13">
          <cell r="A13">
            <v>2016</v>
          </cell>
        </row>
      </sheetData>
      <sheetData sheetId="30"/>
      <sheetData sheetId="31"/>
      <sheetData sheetId="3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JE"/>
      <sheetName val="Plant Input"/>
      <sheetName val="EiS Data Dump"/>
      <sheetName val="Instructions"/>
      <sheetName val="Gen Serv Accrual Tab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1"/>
      <sheetName val="June 2012"/>
      <sheetName val="May 2012"/>
      <sheetName val="April 2012 - changed Co 19"/>
      <sheetName val="03.12"/>
      <sheetName val="02.12"/>
      <sheetName val="Support"/>
      <sheetName val="01.12"/>
      <sheetName val="Support 2012 Jan"/>
      <sheetName val="12.11"/>
      <sheetName val="11.11"/>
      <sheetName val="10.11"/>
      <sheetName val="9.11"/>
      <sheetName val="8.11 &amp; YTD Correction"/>
      <sheetName val="Aug Support"/>
      <sheetName val="7.11"/>
      <sheetName val="6.11"/>
      <sheetName val="Support 6.11 entry"/>
      <sheetName val="5.11"/>
      <sheetName val="Support 5.11 entry"/>
      <sheetName val="4.11"/>
      <sheetName val="3.11"/>
      <sheetName val="2.11"/>
      <sheetName val="1.11"/>
      <sheetName val="1.11 Do Not Use Reversed"/>
      <sheetName val="Support Mar 2011 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4">
          <cell r="J14" t="str">
            <v>J002-0020-0111</v>
          </cell>
        </row>
      </sheetData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ColorCodes"/>
      <sheetName val="ColorCodesChannel"/>
      <sheetName val="ColorCodesStochastic"/>
      <sheetName val="Information"/>
      <sheetName val="Map"/>
      <sheetName val="Input"/>
      <sheetName val="Conts &amp; Other"/>
      <sheetName val="12.31.2019_Disclosure"/>
      <sheetName val="Grey"/>
      <sheetName val="Output for Swift"/>
      <sheetName val="FAS_RW"/>
      <sheetName val="FAS_RWedits"/>
      <sheetName val="FASRWLiabilities001"/>
      <sheetName val="FASRWLiabilities001edits"/>
      <sheetName val="Cash"/>
      <sheetName val="CashSummary"/>
      <sheetName val="Actions"/>
      <sheetName val="Channel"/>
      <sheetName val="EditsTemplate"/>
      <sheetName val="SimulationData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Pension</v>
          </cell>
          <cell r="M2" t="str">
            <v>Welfare</v>
          </cell>
        </row>
        <row r="3">
          <cell r="L3" t="str">
            <v>ALA</v>
          </cell>
          <cell r="M3" t="str">
            <v>AND</v>
          </cell>
          <cell r="N3" t="str">
            <v>ARE</v>
          </cell>
          <cell r="O3" t="str">
            <v>ARG</v>
          </cell>
          <cell r="P3" t="str">
            <v>ASM</v>
          </cell>
          <cell r="Q3" t="str">
            <v>ATA</v>
          </cell>
          <cell r="R3" t="str">
            <v>ATF</v>
          </cell>
          <cell r="S3" t="str">
            <v>AUS</v>
          </cell>
          <cell r="T3" t="str">
            <v>AUT</v>
          </cell>
          <cell r="U3" t="str">
            <v>BEL</v>
          </cell>
          <cell r="V3" t="str">
            <v>BEN</v>
          </cell>
          <cell r="W3" t="str">
            <v>BES</v>
          </cell>
          <cell r="X3" t="str">
            <v>BFA</v>
          </cell>
          <cell r="Y3" t="str">
            <v>BGD</v>
          </cell>
          <cell r="Z3" t="str">
            <v>BGR</v>
          </cell>
          <cell r="AA3" t="str">
            <v>BHR</v>
          </cell>
          <cell r="AB3" t="str">
            <v>BIH</v>
          </cell>
          <cell r="AC3" t="str">
            <v>BLM</v>
          </cell>
          <cell r="AD3" t="str">
            <v>BMU</v>
          </cell>
          <cell r="AE3" t="str">
            <v>BOL</v>
          </cell>
          <cell r="AF3" t="str">
            <v>BRA</v>
          </cell>
          <cell r="AG3" t="str">
            <v>BRB</v>
          </cell>
          <cell r="AH3" t="str">
            <v>BVT</v>
          </cell>
          <cell r="AI3" t="str">
            <v>BWA</v>
          </cell>
          <cell r="AJ3" t="str">
            <v>CAN</v>
          </cell>
          <cell r="AK3" t="str">
            <v>CCK</v>
          </cell>
          <cell r="AL3" t="str">
            <v>CHN</v>
          </cell>
          <cell r="AM3" t="str">
            <v>CIV</v>
          </cell>
          <cell r="AN3" t="str">
            <v>COK</v>
          </cell>
          <cell r="AO3" t="str">
            <v>COL</v>
          </cell>
          <cell r="AP3" t="str">
            <v>CRI</v>
          </cell>
          <cell r="AQ3" t="str">
            <v>CXR</v>
          </cell>
          <cell r="AR3" t="str">
            <v>CYP</v>
          </cell>
          <cell r="AS3" t="str">
            <v>CZE</v>
          </cell>
          <cell r="AT3" t="str">
            <v>DEU</v>
          </cell>
          <cell r="AU3" t="str">
            <v>DNK</v>
          </cell>
          <cell r="AV3" t="str">
            <v>ECU</v>
          </cell>
          <cell r="AW3" t="str">
            <v>EGY</v>
          </cell>
          <cell r="AX3" t="str">
            <v>ESH</v>
          </cell>
          <cell r="AY3" t="str">
            <v>ESP</v>
          </cell>
          <cell r="AZ3" t="str">
            <v>EST</v>
          </cell>
          <cell r="BA3" t="str">
            <v>FIN</v>
          </cell>
          <cell r="BB3" t="str">
            <v>FJI</v>
          </cell>
          <cell r="BC3" t="str">
            <v>FRA</v>
          </cell>
          <cell r="BD3" t="str">
            <v>FRO</v>
          </cell>
          <cell r="BE3" t="str">
            <v>FSM</v>
          </cell>
          <cell r="BF3" t="str">
            <v>GBR</v>
          </cell>
          <cell r="BG3" t="str">
            <v>GEO</v>
          </cell>
          <cell r="BH3" t="str">
            <v>GGY</v>
          </cell>
          <cell r="BI3" t="str">
            <v>GHA</v>
          </cell>
          <cell r="BJ3" t="str">
            <v>GLP</v>
          </cell>
          <cell r="BK3" t="str">
            <v>GNB</v>
          </cell>
          <cell r="BL3" t="str">
            <v>GRC</v>
          </cell>
          <cell r="BM3" t="str">
            <v>GRL</v>
          </cell>
          <cell r="BN3" t="str">
            <v>GUF</v>
          </cell>
          <cell r="BO3" t="str">
            <v>GUM</v>
          </cell>
          <cell r="BP3" t="str">
            <v>HKG</v>
          </cell>
          <cell r="BQ3" t="str">
            <v>HMD</v>
          </cell>
          <cell r="BR3" t="str">
            <v>HRV</v>
          </cell>
          <cell r="BS3" t="str">
            <v>HUN</v>
          </cell>
          <cell r="BT3" t="str">
            <v>IDN</v>
          </cell>
          <cell r="BU3" t="str">
            <v>IMN</v>
          </cell>
          <cell r="BV3" t="str">
            <v>IND</v>
          </cell>
          <cell r="BW3" t="str">
            <v>IOT</v>
          </cell>
          <cell r="BX3" t="str">
            <v>IRL</v>
          </cell>
          <cell r="BY3" t="str">
            <v>ISL</v>
          </cell>
          <cell r="BZ3" t="str">
            <v>ISR</v>
          </cell>
          <cell r="CA3" t="str">
            <v>ITA</v>
          </cell>
          <cell r="CB3" t="str">
            <v>JAM</v>
          </cell>
          <cell r="CC3" t="str">
            <v>JEY</v>
          </cell>
          <cell r="CD3" t="str">
            <v>JOR</v>
          </cell>
          <cell r="CE3" t="str">
            <v>JPN</v>
          </cell>
          <cell r="CF3" t="str">
            <v>KAZ</v>
          </cell>
          <cell r="CG3" t="str">
            <v>KEN</v>
          </cell>
          <cell r="CH3" t="str">
            <v>KIR</v>
          </cell>
          <cell r="CI3" t="str">
            <v>KOR</v>
          </cell>
          <cell r="CJ3" t="str">
            <v>KWT</v>
          </cell>
          <cell r="CK3" t="str">
            <v>LBN</v>
          </cell>
          <cell r="CL3" t="str">
            <v>LIE</v>
          </cell>
          <cell r="CM3" t="str">
            <v>LKA</v>
          </cell>
          <cell r="CN3" t="str">
            <v>LTU</v>
          </cell>
          <cell r="CO3" t="str">
            <v>LUX</v>
          </cell>
          <cell r="CP3" t="str">
            <v>LVA</v>
          </cell>
          <cell r="CQ3" t="str">
            <v>MAF</v>
          </cell>
          <cell r="CR3" t="str">
            <v>MAR</v>
          </cell>
          <cell r="CS3" t="str">
            <v>MCO</v>
          </cell>
          <cell r="CT3" t="str">
            <v>MDA</v>
          </cell>
          <cell r="CU3" t="str">
            <v>MEX</v>
          </cell>
          <cell r="CV3" t="str">
            <v>MHL</v>
          </cell>
          <cell r="CW3" t="str">
            <v>MKD</v>
          </cell>
          <cell r="CX3" t="str">
            <v>MLI</v>
          </cell>
          <cell r="CY3" t="str">
            <v>MLT</v>
          </cell>
          <cell r="CZ3" t="str">
            <v>MNE</v>
          </cell>
          <cell r="DA3" t="str">
            <v>MNP</v>
          </cell>
          <cell r="DB3" t="str">
            <v>MTQ</v>
          </cell>
          <cell r="DC3" t="str">
            <v>MUS</v>
          </cell>
          <cell r="DD3" t="str">
            <v>MWI</v>
          </cell>
          <cell r="DE3" t="str">
            <v>MYS</v>
          </cell>
          <cell r="DF3" t="str">
            <v>MYT</v>
          </cell>
          <cell r="DG3" t="str">
            <v>NAM</v>
          </cell>
          <cell r="DH3" t="str">
            <v>NER</v>
          </cell>
          <cell r="DI3" t="str">
            <v>NFK</v>
          </cell>
          <cell r="DJ3" t="str">
            <v>NGA</v>
          </cell>
          <cell r="DK3" t="str">
            <v>NIU</v>
          </cell>
          <cell r="DL3" t="str">
            <v>NLD</v>
          </cell>
          <cell r="DM3" t="str">
            <v>NOR</v>
          </cell>
          <cell r="DN3" t="str">
            <v>NPL</v>
          </cell>
          <cell r="DO3" t="str">
            <v>NRU</v>
          </cell>
          <cell r="DP3" t="str">
            <v>NZL</v>
          </cell>
          <cell r="DQ3" t="str">
            <v>OMN</v>
          </cell>
          <cell r="DR3" t="str">
            <v>OT1</v>
          </cell>
          <cell r="DS3" t="str">
            <v>OT2</v>
          </cell>
          <cell r="DT3" t="str">
            <v>OT3</v>
          </cell>
          <cell r="DU3" t="str">
            <v>PAK</v>
          </cell>
          <cell r="DV3" t="str">
            <v>PAN</v>
          </cell>
          <cell r="DW3" t="str">
            <v>PCN</v>
          </cell>
          <cell r="DX3" t="str">
            <v>PER</v>
          </cell>
          <cell r="DY3" t="str">
            <v>PHL</v>
          </cell>
          <cell r="DZ3" t="str">
            <v>PLW</v>
          </cell>
          <cell r="EA3" t="str">
            <v>PNG</v>
          </cell>
          <cell r="EB3" t="str">
            <v>POL</v>
          </cell>
          <cell r="EC3" t="str">
            <v>PRI</v>
          </cell>
          <cell r="ED3" t="str">
            <v>PRT</v>
          </cell>
          <cell r="EE3" t="str">
            <v>PSE</v>
          </cell>
          <cell r="EF3" t="str">
            <v>QAT</v>
          </cell>
          <cell r="EG3" t="str">
            <v>REU</v>
          </cell>
          <cell r="EH3" t="str">
            <v>ROU</v>
          </cell>
          <cell r="EI3" t="str">
            <v>RUS</v>
          </cell>
          <cell r="EJ3" t="str">
            <v>SAU</v>
          </cell>
          <cell r="EK3" t="str">
            <v>SEN</v>
          </cell>
          <cell r="EL3" t="str">
            <v>SGP</v>
          </cell>
          <cell r="EM3" t="str">
            <v>SGS</v>
          </cell>
          <cell r="EN3" t="str">
            <v>SJM</v>
          </cell>
          <cell r="EO3" t="str">
            <v>SLV</v>
          </cell>
          <cell r="EP3" t="str">
            <v>SMR</v>
          </cell>
          <cell r="EQ3" t="str">
            <v>SPM</v>
          </cell>
          <cell r="ER3" t="str">
            <v>SRB</v>
          </cell>
          <cell r="ES3" t="str">
            <v>SVK</v>
          </cell>
          <cell r="ET3" t="str">
            <v>SVN</v>
          </cell>
          <cell r="EU3" t="str">
            <v>SWE</v>
          </cell>
          <cell r="EV3" t="str">
            <v>TCA</v>
          </cell>
          <cell r="EW3" t="str">
            <v>TGO</v>
          </cell>
          <cell r="EX3" t="str">
            <v>THA</v>
          </cell>
          <cell r="EY3" t="str">
            <v>TKL</v>
          </cell>
          <cell r="EZ3" t="str">
            <v>TLS</v>
          </cell>
          <cell r="FA3" t="str">
            <v>TTO</v>
          </cell>
          <cell r="FB3" t="str">
            <v>TUN</v>
          </cell>
          <cell r="FC3" t="str">
            <v>TUR</v>
          </cell>
          <cell r="FD3" t="str">
            <v>TUV</v>
          </cell>
          <cell r="FE3" t="str">
            <v>TWN</v>
          </cell>
          <cell r="FF3" t="str">
            <v>TZA</v>
          </cell>
          <cell r="FG3" t="str">
            <v>UKR</v>
          </cell>
          <cell r="FH3" t="str">
            <v>UMI</v>
          </cell>
          <cell r="FI3" t="str">
            <v>USA</v>
          </cell>
          <cell r="FJ3" t="str">
            <v>VAT</v>
          </cell>
          <cell r="FK3" t="str">
            <v>VEN</v>
          </cell>
          <cell r="FL3" t="str">
            <v>VGB</v>
          </cell>
          <cell r="FM3" t="str">
            <v>VIR</v>
          </cell>
          <cell r="FN3" t="str">
            <v>VNM</v>
          </cell>
          <cell r="FO3" t="str">
            <v>ZAF</v>
          </cell>
          <cell r="FP3" t="str">
            <v>ZWE</v>
          </cell>
          <cell r="FQ3" t="str">
            <v>CHE</v>
          </cell>
          <cell r="FR3" t="str">
            <v>CHL</v>
          </cell>
        </row>
        <row r="4">
          <cell r="L4" t="str">
            <v>AED</v>
          </cell>
          <cell r="M4" t="str">
            <v>ARS</v>
          </cell>
          <cell r="N4" t="str">
            <v>AUD</v>
          </cell>
          <cell r="O4" t="str">
            <v>BAM</v>
          </cell>
          <cell r="P4" t="str">
            <v>BBD</v>
          </cell>
          <cell r="Q4" t="str">
            <v>BDT</v>
          </cell>
          <cell r="R4" t="str">
            <v>BGN</v>
          </cell>
          <cell r="S4" t="str">
            <v>BHD</v>
          </cell>
          <cell r="T4" t="str">
            <v>BMD</v>
          </cell>
          <cell r="U4" t="str">
            <v>BOB</v>
          </cell>
          <cell r="V4" t="str">
            <v>BRL</v>
          </cell>
          <cell r="W4" t="str">
            <v>BWP</v>
          </cell>
          <cell r="X4" t="str">
            <v>CAD</v>
          </cell>
          <cell r="Y4" t="str">
            <v>CHF</v>
          </cell>
          <cell r="Z4" t="str">
            <v>CLP</v>
          </cell>
          <cell r="AA4" t="str">
            <v>CNY</v>
          </cell>
          <cell r="AB4" t="str">
            <v>COP</v>
          </cell>
          <cell r="AC4" t="str">
            <v>CRC</v>
          </cell>
          <cell r="AD4" t="str">
            <v>CZK</v>
          </cell>
          <cell r="AE4" t="str">
            <v>DKK</v>
          </cell>
          <cell r="AF4" t="str">
            <v>EGP</v>
          </cell>
          <cell r="AG4" t="str">
            <v>EUR</v>
          </cell>
          <cell r="AH4" t="str">
            <v>FJD</v>
          </cell>
          <cell r="AI4" t="str">
            <v>GBP</v>
          </cell>
          <cell r="AJ4" t="str">
            <v>GEL</v>
          </cell>
          <cell r="AK4" t="str">
            <v>GHS</v>
          </cell>
          <cell r="AL4" t="str">
            <v>HKD</v>
          </cell>
          <cell r="AM4" t="str">
            <v>HRK</v>
          </cell>
          <cell r="AN4" t="str">
            <v>HUF</v>
          </cell>
          <cell r="AO4" t="str">
            <v>IDR</v>
          </cell>
          <cell r="AP4" t="str">
            <v>ILS</v>
          </cell>
          <cell r="AQ4" t="str">
            <v>INR</v>
          </cell>
          <cell r="AR4" t="str">
            <v>ISK</v>
          </cell>
          <cell r="AS4" t="str">
            <v>JMD</v>
          </cell>
          <cell r="AT4" t="str">
            <v>JOD</v>
          </cell>
          <cell r="AU4" t="str">
            <v>JPY</v>
          </cell>
          <cell r="AV4" t="str">
            <v>KES</v>
          </cell>
          <cell r="AW4" t="str">
            <v>KRW</v>
          </cell>
          <cell r="AX4" t="str">
            <v>KWD</v>
          </cell>
          <cell r="AY4" t="str">
            <v>KZT</v>
          </cell>
          <cell r="AZ4" t="str">
            <v>LBP</v>
          </cell>
          <cell r="BA4" t="str">
            <v>LKR</v>
          </cell>
          <cell r="BB4" t="str">
            <v>LTL</v>
          </cell>
          <cell r="BC4" t="str">
            <v>LVL</v>
          </cell>
          <cell r="BD4" t="str">
            <v>MAD</v>
          </cell>
          <cell r="BE4" t="str">
            <v>MDL</v>
          </cell>
          <cell r="BF4" t="str">
            <v>MKD</v>
          </cell>
          <cell r="BG4" t="str">
            <v>MUR</v>
          </cell>
          <cell r="BH4" t="str">
            <v>MWK</v>
          </cell>
          <cell r="BI4" t="str">
            <v>MXN</v>
          </cell>
          <cell r="BJ4" t="str">
            <v>MYR</v>
          </cell>
          <cell r="BK4" t="str">
            <v>NAD</v>
          </cell>
          <cell r="BL4" t="str">
            <v>NGN</v>
          </cell>
          <cell r="BM4" t="str">
            <v>NOK</v>
          </cell>
          <cell r="BN4" t="str">
            <v>NPR</v>
          </cell>
          <cell r="BO4" t="str">
            <v>NZD</v>
          </cell>
          <cell r="BP4" t="str">
            <v>OMR</v>
          </cell>
          <cell r="BQ4" t="str">
            <v>PAB</v>
          </cell>
          <cell r="BR4" t="str">
            <v>PEN</v>
          </cell>
          <cell r="BS4" t="str">
            <v>PGK</v>
          </cell>
          <cell r="BT4" t="str">
            <v>PHP</v>
          </cell>
          <cell r="BU4" t="str">
            <v>PKR</v>
          </cell>
          <cell r="BV4" t="str">
            <v>PLN</v>
          </cell>
          <cell r="BW4" t="str">
            <v>QAR</v>
          </cell>
          <cell r="BX4" t="str">
            <v>RON</v>
          </cell>
          <cell r="BY4" t="str">
            <v>RSD</v>
          </cell>
          <cell r="BZ4" t="str">
            <v>RUB</v>
          </cell>
          <cell r="CA4" t="str">
            <v>SAR</v>
          </cell>
          <cell r="CB4" t="str">
            <v>SEK</v>
          </cell>
          <cell r="CC4" t="str">
            <v>SGD</v>
          </cell>
          <cell r="CD4" t="str">
            <v>SVC</v>
          </cell>
          <cell r="CE4" t="str">
            <v>THB</v>
          </cell>
          <cell r="CF4" t="str">
            <v>TND</v>
          </cell>
          <cell r="CG4" t="str">
            <v>TRY</v>
          </cell>
          <cell r="CH4" t="str">
            <v>TTD</v>
          </cell>
          <cell r="CI4" t="str">
            <v>TWD</v>
          </cell>
          <cell r="CJ4" t="str">
            <v>TZS</v>
          </cell>
          <cell r="CK4" t="str">
            <v>UAH</v>
          </cell>
          <cell r="CL4" t="str">
            <v>USD</v>
          </cell>
          <cell r="CM4" t="str">
            <v>VES</v>
          </cell>
          <cell r="CN4" t="str">
            <v>VND</v>
          </cell>
          <cell r="CO4" t="str">
            <v>XOF</v>
          </cell>
          <cell r="CP4" t="str">
            <v>ZAR</v>
          </cell>
          <cell r="CQ4" t="str">
            <v>ZWL</v>
          </cell>
        </row>
        <row r="5">
          <cell r="L5" t="str">
            <v>AED</v>
          </cell>
          <cell r="M5" t="str">
            <v>ARS</v>
          </cell>
          <cell r="N5" t="str">
            <v>AUD</v>
          </cell>
          <cell r="O5" t="str">
            <v>BAM</v>
          </cell>
          <cell r="P5" t="str">
            <v>BBD</v>
          </cell>
          <cell r="Q5" t="str">
            <v>BDT</v>
          </cell>
          <cell r="R5" t="str">
            <v>BGN</v>
          </cell>
          <cell r="S5" t="str">
            <v>BHD</v>
          </cell>
          <cell r="T5" t="str">
            <v>BMD</v>
          </cell>
          <cell r="U5" t="str">
            <v>BOB</v>
          </cell>
          <cell r="V5" t="str">
            <v>BRL</v>
          </cell>
          <cell r="W5" t="str">
            <v>BWP</v>
          </cell>
          <cell r="X5" t="str">
            <v>CAD</v>
          </cell>
          <cell r="Y5" t="str">
            <v>CHF</v>
          </cell>
          <cell r="Z5" t="str">
            <v>CLP</v>
          </cell>
          <cell r="AA5" t="str">
            <v>CNY</v>
          </cell>
          <cell r="AB5" t="str">
            <v>COP</v>
          </cell>
          <cell r="AC5" t="str">
            <v>CRC</v>
          </cell>
          <cell r="AD5" t="str">
            <v>CZK</v>
          </cell>
          <cell r="AE5" t="str">
            <v>DKK</v>
          </cell>
          <cell r="AF5" t="str">
            <v>EGP</v>
          </cell>
          <cell r="AG5" t="str">
            <v>EUR</v>
          </cell>
          <cell r="AH5" t="str">
            <v>FJD</v>
          </cell>
          <cell r="AI5" t="str">
            <v>GBP</v>
          </cell>
          <cell r="AJ5" t="str">
            <v>GEL</v>
          </cell>
          <cell r="AK5" t="str">
            <v>GHS</v>
          </cell>
          <cell r="AL5" t="str">
            <v>HKD</v>
          </cell>
          <cell r="AM5" t="str">
            <v>HRK</v>
          </cell>
          <cell r="AN5" t="str">
            <v>HUF</v>
          </cell>
          <cell r="AO5" t="str">
            <v>IDR</v>
          </cell>
          <cell r="AP5" t="str">
            <v>ILS</v>
          </cell>
          <cell r="AQ5" t="str">
            <v>INR</v>
          </cell>
          <cell r="AR5" t="str">
            <v>ISK</v>
          </cell>
          <cell r="AS5" t="str">
            <v>JMD</v>
          </cell>
          <cell r="AT5" t="str">
            <v>JOD</v>
          </cell>
          <cell r="AU5" t="str">
            <v>JPY</v>
          </cell>
          <cell r="AV5" t="str">
            <v>KES</v>
          </cell>
          <cell r="AW5" t="str">
            <v>KRW</v>
          </cell>
          <cell r="AX5" t="str">
            <v>KWD</v>
          </cell>
          <cell r="AY5" t="str">
            <v>KZT</v>
          </cell>
          <cell r="AZ5" t="str">
            <v>LBP</v>
          </cell>
          <cell r="BA5" t="str">
            <v>LKR</v>
          </cell>
          <cell r="BB5" t="str">
            <v>LTL</v>
          </cell>
          <cell r="BC5" t="str">
            <v>LVL</v>
          </cell>
          <cell r="BD5" t="str">
            <v>MAD</v>
          </cell>
          <cell r="BE5" t="str">
            <v>MDL</v>
          </cell>
          <cell r="BF5" t="str">
            <v>MKD</v>
          </cell>
          <cell r="BG5" t="str">
            <v>MUR</v>
          </cell>
          <cell r="BH5" t="str">
            <v>MWK</v>
          </cell>
          <cell r="BI5" t="str">
            <v>MXN</v>
          </cell>
          <cell r="BJ5" t="str">
            <v>MYR</v>
          </cell>
          <cell r="BK5" t="str">
            <v>NAD</v>
          </cell>
          <cell r="BL5" t="str">
            <v>NGN</v>
          </cell>
          <cell r="BM5" t="str">
            <v>NOK</v>
          </cell>
          <cell r="BN5" t="str">
            <v>NPR</v>
          </cell>
          <cell r="BO5" t="str">
            <v>NZD</v>
          </cell>
          <cell r="BP5" t="str">
            <v>OMR</v>
          </cell>
          <cell r="BQ5" t="str">
            <v>PAB</v>
          </cell>
          <cell r="BR5" t="str">
            <v>PEN</v>
          </cell>
          <cell r="BS5" t="str">
            <v>PGK</v>
          </cell>
          <cell r="BT5" t="str">
            <v>PHP</v>
          </cell>
          <cell r="BU5" t="str">
            <v>PKR</v>
          </cell>
          <cell r="BV5" t="str">
            <v>PLN</v>
          </cell>
          <cell r="BW5" t="str">
            <v>QAR</v>
          </cell>
          <cell r="BX5" t="str">
            <v>RON</v>
          </cell>
          <cell r="BY5" t="str">
            <v>RSD</v>
          </cell>
          <cell r="BZ5" t="str">
            <v>RUB</v>
          </cell>
          <cell r="CA5" t="str">
            <v>SAR</v>
          </cell>
          <cell r="CB5" t="str">
            <v>SEK</v>
          </cell>
          <cell r="CC5" t="str">
            <v>SGD</v>
          </cell>
          <cell r="CD5" t="str">
            <v>SVC</v>
          </cell>
          <cell r="CE5" t="str">
            <v>THB</v>
          </cell>
          <cell r="CF5" t="str">
            <v>TND</v>
          </cell>
          <cell r="CG5" t="str">
            <v>TRY</v>
          </cell>
          <cell r="CH5" t="str">
            <v>TTD</v>
          </cell>
          <cell r="CI5" t="str">
            <v>TWD</v>
          </cell>
          <cell r="CJ5" t="str">
            <v>TZS</v>
          </cell>
          <cell r="CK5" t="str">
            <v>UAH</v>
          </cell>
          <cell r="CL5" t="str">
            <v>USD</v>
          </cell>
          <cell r="CM5" t="str">
            <v>VES</v>
          </cell>
          <cell r="CN5" t="str">
            <v>VND</v>
          </cell>
          <cell r="CO5" t="str">
            <v>XOF</v>
          </cell>
          <cell r="CP5" t="str">
            <v>ZAR</v>
          </cell>
          <cell r="CQ5" t="str">
            <v>ZWL</v>
          </cell>
        </row>
        <row r="6">
          <cell r="L6" t="str">
            <v>US-PPA</v>
          </cell>
          <cell r="M6" t="str">
            <v>QUEBEC</v>
          </cell>
          <cell r="N6" t="str">
            <v>ONTARIO</v>
          </cell>
          <cell r="O6" t="str">
            <v>ALBERTA</v>
          </cell>
          <cell r="P6" t="str">
            <v>FEDERAL</v>
          </cell>
          <cell r="Q6" t="str">
            <v>BC</v>
          </cell>
          <cell r="R6" t="str">
            <v>UK</v>
          </cell>
          <cell r="S6" t="str">
            <v>NL</v>
          </cell>
          <cell r="T6" t="str">
            <v>NONE</v>
          </cell>
        </row>
        <row r="8">
          <cell r="L8" t="b">
            <v>1</v>
          </cell>
          <cell r="M8" t="b">
            <v>0</v>
          </cell>
        </row>
        <row r="9">
          <cell r="L9" t="str">
            <v>FAS</v>
          </cell>
          <cell r="M9" t="str">
            <v>IAS</v>
          </cell>
          <cell r="N9" t="str">
            <v>CICA</v>
          </cell>
        </row>
        <row r="12">
          <cell r="L12" t="b">
            <v>1</v>
          </cell>
          <cell r="M12" t="b">
            <v>0</v>
          </cell>
        </row>
        <row r="13">
          <cell r="L13" t="str">
            <v>FAS</v>
          </cell>
          <cell r="M13" t="str">
            <v>IAS</v>
          </cell>
          <cell r="N13" t="str">
            <v>CICA</v>
          </cell>
        </row>
        <row r="16">
          <cell r="L16" t="b">
            <v>1</v>
          </cell>
          <cell r="M16" t="b">
            <v>0</v>
          </cell>
        </row>
        <row r="24">
          <cell r="L24" t="b">
            <v>1</v>
          </cell>
          <cell r="M24" t="b">
            <v>0</v>
          </cell>
        </row>
        <row r="62">
          <cell r="L62" t="str">
            <v>None</v>
          </cell>
          <cell r="M62" t="str">
            <v>Percent of Pay</v>
          </cell>
          <cell r="N62" t="str">
            <v>Benefits</v>
          </cell>
        </row>
        <row r="64">
          <cell r="L64" t="str">
            <v>None</v>
          </cell>
          <cell r="M64" t="str">
            <v>Reporting</v>
          </cell>
          <cell r="N64" t="str">
            <v>Local</v>
          </cell>
        </row>
        <row r="65">
          <cell r="L65" t="b">
            <v>1</v>
          </cell>
          <cell r="M65" t="b">
            <v>0</v>
          </cell>
        </row>
        <row r="68">
          <cell r="L68" t="b">
            <v>1</v>
          </cell>
          <cell r="M68" t="b">
            <v>0</v>
          </cell>
        </row>
        <row r="127">
          <cell r="L127">
            <v>1</v>
          </cell>
          <cell r="M127">
            <v>2</v>
          </cell>
          <cell r="N127">
            <v>3</v>
          </cell>
          <cell r="O127">
            <v>4</v>
          </cell>
        </row>
        <row r="133">
          <cell r="L133" t="b">
            <v>1</v>
          </cell>
          <cell r="M133" t="b">
            <v>0</v>
          </cell>
        </row>
        <row r="134">
          <cell r="L134" t="b">
            <v>1</v>
          </cell>
          <cell r="M134" t="b">
            <v>0</v>
          </cell>
        </row>
        <row r="137">
          <cell r="L137">
            <v>2</v>
          </cell>
          <cell r="M137">
            <v>3</v>
          </cell>
          <cell r="N137">
            <v>4</v>
          </cell>
          <cell r="O137">
            <v>5</v>
          </cell>
        </row>
        <row r="138">
          <cell r="L138">
            <v>1</v>
          </cell>
          <cell r="M138">
            <v>2</v>
          </cell>
        </row>
        <row r="142">
          <cell r="L142" t="b">
            <v>1</v>
          </cell>
          <cell r="M142" t="b">
            <v>0</v>
          </cell>
        </row>
        <row r="154">
          <cell r="L154" t="str">
            <v>Expected</v>
          </cell>
          <cell r="M154" t="str">
            <v>Actual</v>
          </cell>
        </row>
        <row r="175">
          <cell r="L175" t="b">
            <v>1</v>
          </cell>
          <cell r="M175" t="b">
            <v>0</v>
          </cell>
        </row>
        <row r="176">
          <cell r="L176" t="str">
            <v>Actual</v>
          </cell>
          <cell r="M176" t="str">
            <v>Expected</v>
          </cell>
        </row>
        <row r="221">
          <cell r="L221" t="b">
            <v>1</v>
          </cell>
          <cell r="M221" t="b">
            <v>0</v>
          </cell>
        </row>
        <row r="222">
          <cell r="L222" t="b">
            <v>1</v>
          </cell>
          <cell r="M222" t="b">
            <v>0</v>
          </cell>
        </row>
        <row r="223">
          <cell r="L223" t="b">
            <v>1</v>
          </cell>
          <cell r="M223" t="b">
            <v>0</v>
          </cell>
        </row>
        <row r="227">
          <cell r="L227" t="str">
            <v>Equities Domestic</v>
          </cell>
          <cell r="M227" t="str">
            <v>Equities Foreign</v>
          </cell>
          <cell r="N227" t="str">
            <v>Bonds Domestic Government</v>
          </cell>
          <cell r="O227" t="str">
            <v>Bonds Foreign Government</v>
          </cell>
          <cell r="P227" t="str">
            <v>Bonds Domestic Corporate</v>
          </cell>
          <cell r="Q227" t="str">
            <v>Bonds Foreign Corporate</v>
          </cell>
          <cell r="R227" t="str">
            <v>Property</v>
          </cell>
          <cell r="S227" t="str">
            <v>Cash</v>
          </cell>
          <cell r="T227" t="str">
            <v>Other</v>
          </cell>
        </row>
        <row r="231">
          <cell r="L231" t="str">
            <v>Equities Domestic</v>
          </cell>
          <cell r="M231" t="str">
            <v>Equities Foreign</v>
          </cell>
          <cell r="N231" t="str">
            <v>Bonds Domestic Government</v>
          </cell>
          <cell r="O231" t="str">
            <v>Bonds Foreign Government</v>
          </cell>
          <cell r="P231" t="str">
            <v>Bonds Domestic Corporate</v>
          </cell>
          <cell r="Q231" t="str">
            <v>Bonds Foreign Corporate</v>
          </cell>
          <cell r="R231" t="str">
            <v>Property</v>
          </cell>
          <cell r="S231" t="str">
            <v>Cash</v>
          </cell>
          <cell r="T231" t="str">
            <v>Other</v>
          </cell>
        </row>
        <row r="237">
          <cell r="L237" t="b">
            <v>1</v>
          </cell>
          <cell r="M237" t="b">
            <v>0</v>
          </cell>
        </row>
        <row r="238">
          <cell r="L238" t="b">
            <v>1</v>
          </cell>
          <cell r="M238" t="b">
            <v>0</v>
          </cell>
        </row>
        <row r="250">
          <cell r="L250" t="str">
            <v>Australian G100</v>
          </cell>
          <cell r="M250" t="str">
            <v>Cdn RATE:Link 10-90%</v>
          </cell>
          <cell r="N250" t="str">
            <v>Cdn CIA Fiera</v>
          </cell>
          <cell r="O250" t="str">
            <v>Euro RATE:Link 10-90%</v>
          </cell>
          <cell r="P250" t="str">
            <v>Japan RATE:Link 10-90%</v>
          </cell>
          <cell r="Q250" t="str">
            <v>Norway curve</v>
          </cell>
          <cell r="R250" t="str">
            <v>Sweden curve</v>
          </cell>
          <cell r="S250" t="str">
            <v>Swiss curve</v>
          </cell>
          <cell r="T250" t="str">
            <v>UK RL 10-90% with gilt adj</v>
          </cell>
          <cell r="U250" t="str">
            <v>UK RL 10-90% (without gilt adj)</v>
          </cell>
          <cell r="V250" t="str">
            <v>UK RL 10-90% ex gov backed</v>
          </cell>
          <cell r="W250" t="str">
            <v>UK 10-90% ex gov level spots</v>
          </cell>
          <cell r="X250" t="str">
            <v>UK RL 40-90%</v>
          </cell>
          <cell r="Y250" t="str">
            <v>US RATE:Link 10-90%</v>
          </cell>
          <cell r="Z250" t="str">
            <v>US RATE:Link 40-90%</v>
          </cell>
          <cell r="AA250" t="str">
            <v>US RATE:Link 60-90%</v>
          </cell>
          <cell r="AB250" t="str">
            <v>US 10:90 level spot curve</v>
          </cell>
          <cell r="AC250" t="str">
            <v>US 40:90 level spot curve</v>
          </cell>
          <cell r="AD250" t="str">
            <v>US 60:90 level spot curve</v>
          </cell>
          <cell r="AE250" t="str">
            <v>US FTSE</v>
          </cell>
          <cell r="AF250" t="str">
            <v>US FTSE Above Median</v>
          </cell>
          <cell r="AG250" t="str">
            <v>US Treasury curve</v>
          </cell>
        </row>
        <row r="251">
          <cell r="L251" t="str">
            <v>Hold constant</v>
          </cell>
          <cell r="M251" t="str">
            <v>Shift over time</v>
          </cell>
          <cell r="N251" t="str">
            <v>Enter future years</v>
          </cell>
        </row>
        <row r="291">
          <cell r="L291" t="b">
            <v>1</v>
          </cell>
          <cell r="M291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681">
          <cell r="B1681">
            <v>0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ColorCodes"/>
      <sheetName val="ColorCodesChannel"/>
      <sheetName val="ColorCodesStochastic"/>
      <sheetName val="Information"/>
      <sheetName val="Map"/>
      <sheetName val="Input"/>
      <sheetName val="Grey"/>
      <sheetName val="FAS_RW"/>
      <sheetName val="FAS_RWedits_Not Used"/>
      <sheetName val="EditsTemplate (2)"/>
      <sheetName val="FASRWLiabilities001"/>
      <sheetName val="WKE HLS"/>
      <sheetName val="WKE Cashflows"/>
      <sheetName val="12.31.2020 Disclosure"/>
      <sheetName val="2021 Expense"/>
      <sheetName val="LGENU HLS"/>
      <sheetName val="LGENU Cashflows_Total"/>
      <sheetName val="Union HLS_Total"/>
      <sheetName val="Union Cashflows_Total"/>
      <sheetName val="Cash"/>
      <sheetName val="CashSummary"/>
      <sheetName val="Actions"/>
      <sheetName val="Channel"/>
      <sheetName val="EditsTemplate"/>
      <sheetName val="Simulation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L2" t="b">
            <v>1</v>
          </cell>
          <cell r="M2" t="b">
            <v>0</v>
          </cell>
        </row>
        <row r="176">
          <cell r="L176" t="b">
            <v>1</v>
          </cell>
          <cell r="M176" t="b">
            <v>0</v>
          </cell>
        </row>
        <row r="177">
          <cell r="L177" t="str">
            <v>Percent of actual</v>
          </cell>
          <cell r="M177" t="str">
            <v>Enter expected annuities</v>
          </cell>
        </row>
        <row r="180">
          <cell r="L180" t="str">
            <v>None</v>
          </cell>
          <cell r="M180">
            <v>0</v>
          </cell>
          <cell r="N180">
            <v>1</v>
          </cell>
          <cell r="O180">
            <v>2</v>
          </cell>
          <cell r="P180">
            <v>3</v>
          </cell>
        </row>
        <row r="257">
          <cell r="L257" t="b">
            <v>1</v>
          </cell>
          <cell r="M257" t="b">
            <v>0</v>
          </cell>
        </row>
        <row r="258">
          <cell r="L258" t="str">
            <v>January</v>
          </cell>
          <cell r="M258" t="str">
            <v>February</v>
          </cell>
          <cell r="N258" t="str">
            <v>March</v>
          </cell>
          <cell r="O258" t="str">
            <v>April</v>
          </cell>
          <cell r="P258" t="str">
            <v>May</v>
          </cell>
          <cell r="Q258" t="str">
            <v>June</v>
          </cell>
          <cell r="R258" t="str">
            <v>July</v>
          </cell>
          <cell r="S258" t="str">
            <v>August</v>
          </cell>
          <cell r="T258" t="str">
            <v>September</v>
          </cell>
          <cell r="U258" t="str">
            <v>October</v>
          </cell>
          <cell r="V258" t="str">
            <v>November</v>
          </cell>
          <cell r="W258" t="str">
            <v>December</v>
          </cell>
        </row>
        <row r="259">
          <cell r="L259" t="str">
            <v>Alternative Eurozone</v>
          </cell>
          <cell r="M259" t="str">
            <v>Australian G100</v>
          </cell>
          <cell r="N259" t="str">
            <v>Cdn RATE:Link 10-90%</v>
          </cell>
          <cell r="O259" t="str">
            <v>Cdn RATE:Link 40-90%</v>
          </cell>
          <cell r="P259" t="str">
            <v>Cdn RATE:Link 60-90%</v>
          </cell>
          <cell r="Q259" t="str">
            <v>Cdn CIA Fiera</v>
          </cell>
          <cell r="R259" t="str">
            <v>Euro RATE:Link 10-90%</v>
          </cell>
          <cell r="S259" t="str">
            <v>Euro RATE:Link 40-90%</v>
          </cell>
          <cell r="T259" t="str">
            <v>Euro RATE:Link 60-90%</v>
          </cell>
          <cell r="U259" t="str">
            <v>Japan RATE:Link 10-90%</v>
          </cell>
          <cell r="V259" t="str">
            <v>Japan RATE:Link 40-90%</v>
          </cell>
          <cell r="W259" t="str">
            <v>Japan RATE:Link 60-90%</v>
          </cell>
          <cell r="X259" t="str">
            <v>Norway curve</v>
          </cell>
          <cell r="Y259" t="str">
            <v>Sweden curve</v>
          </cell>
          <cell r="Z259" t="str">
            <v>Swiss curve</v>
          </cell>
          <cell r="AA259" t="str">
            <v>UK RL 10-90% with gilt adj</v>
          </cell>
          <cell r="AB259" t="str">
            <v>UK RL 10-90% (without gilt adj)</v>
          </cell>
          <cell r="AC259" t="str">
            <v>UK RL 10-90% ex gov backed</v>
          </cell>
          <cell r="AD259" t="str">
            <v>UK RL 40-90% ex gov backed</v>
          </cell>
          <cell r="AE259" t="str">
            <v>UK RL 60-90% ex gov backed</v>
          </cell>
          <cell r="AF259" t="str">
            <v>UK 10-90% ex gov level spots</v>
          </cell>
          <cell r="AG259" t="str">
            <v>UK RL 40-90%</v>
          </cell>
          <cell r="AH259" t="str">
            <v>UK RL 60-90%</v>
          </cell>
          <cell r="AI259" t="str">
            <v>US RATE:Link 10-90%</v>
          </cell>
          <cell r="AJ259" t="str">
            <v>US RATE:Link 40-90%</v>
          </cell>
          <cell r="AK259" t="str">
            <v>US RATE:Link 60-90%</v>
          </cell>
          <cell r="AL259" t="str">
            <v>US 10:90 level spot curve</v>
          </cell>
          <cell r="AM259" t="str">
            <v>US 40:90 level spot curve</v>
          </cell>
          <cell r="AN259" t="str">
            <v>US 60:90 level spot curve</v>
          </cell>
          <cell r="AO259" t="str">
            <v>US FTSE</v>
          </cell>
          <cell r="AP259" t="str">
            <v>US FTSE Above Median</v>
          </cell>
          <cell r="AQ259" t="str">
            <v>US Treasury curve</v>
          </cell>
        </row>
        <row r="260">
          <cell r="L260" t="b">
            <v>1</v>
          </cell>
          <cell r="M260" t="b">
            <v>0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ColorCodes"/>
      <sheetName val="ColorCodesChannel"/>
      <sheetName val="ColorCodesStochastic"/>
      <sheetName val="Information"/>
      <sheetName val="Map"/>
      <sheetName val="Input"/>
      <sheetName val="Grey"/>
      <sheetName val="FAS_RW"/>
      <sheetName val="FAS_RWedits"/>
      <sheetName val="FASRWLiabilities001"/>
      <sheetName val="Cash"/>
      <sheetName val="CashSummary"/>
      <sheetName val="Actions"/>
      <sheetName val="Channel"/>
      <sheetName val="EditsTemplate"/>
      <sheetName val="Simulation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8">
          <cell r="L138" t="str">
            <v>FVA</v>
          </cell>
          <cell r="M138" t="str">
            <v>MRV</v>
          </cell>
        </row>
        <row r="142">
          <cell r="L142" t="str">
            <v>Add to SC</v>
          </cell>
          <cell r="M142" t="str">
            <v>EROA is Net of Expense</v>
          </cell>
          <cell r="N142" t="str">
            <v>Not Included in Benefit Cost</v>
          </cell>
        </row>
        <row r="162">
          <cell r="L162" t="str">
            <v>Beginning of Next Year</v>
          </cell>
          <cell r="M162" t="str">
            <v>End of Current Year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ColorCodes"/>
      <sheetName val="ColorCodesChannel"/>
      <sheetName val="ColorCodesStochastic"/>
      <sheetName val="Information"/>
      <sheetName val="Map"/>
      <sheetName val="Input"/>
      <sheetName val="Grey"/>
      <sheetName val="Hale 2017 Calcs"/>
      <sheetName val="Disbs"/>
      <sheetName val="FAS"/>
      <sheetName val="FASedits"/>
      <sheetName val="FASLiabilities001"/>
      <sheetName val="Cash"/>
      <sheetName val="CashSummary"/>
      <sheetName val="Actions"/>
      <sheetName val="Channel"/>
      <sheetName val="EditsTemplate"/>
      <sheetName val="SimulationData"/>
      <sheetName val="HALE PBO"/>
      <sheetName val="HALE"/>
    </sheetNames>
    <sheetDataSet>
      <sheetData sheetId="0"/>
      <sheetData sheetId="1"/>
      <sheetData sheetId="2"/>
      <sheetData sheetId="3"/>
      <sheetData sheetId="4"/>
      <sheetData sheetId="5">
        <row r="134">
          <cell r="L134" t="str">
            <v>FVA</v>
          </cell>
          <cell r="M134" t="str">
            <v>MRV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J043-0110"/>
      <sheetName val="Debt Exp Input"/>
      <sheetName val="Expense Amortization Tables"/>
      <sheetName val="Loss Input"/>
      <sheetName val="Loss Amortization Tables"/>
      <sheetName val="186004-2013"/>
      <sheetName val="186004-2014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>
        <row r="31">
          <cell r="BF31">
            <v>566.79677570093452</v>
          </cell>
        </row>
      </sheetData>
      <sheetData sheetId="6"/>
      <sheetData sheetId="7">
        <row r="3">
          <cell r="F3">
            <v>21406.831685393259</v>
          </cell>
        </row>
      </sheetData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Disclosure Liability"/>
      <sheetName val="Trend Sensitivites"/>
      <sheetName val="Sheet1"/>
      <sheetName val="Calc of G_L for Disclosure"/>
      <sheetName val="FAS106 - Disclosure"/>
      <sheetName val="FAS106 - Expense"/>
      <sheetName val="PSC Amort Schedule (Regulatory)"/>
      <sheetName val="PSC Amort Schedule (Financial)"/>
      <sheetName val="Discl Asset info from Client"/>
      <sheetName val="Get_Name_Ranges"/>
      <sheetName val="Expected Fed Sub Payments"/>
      <sheetName val="Calc of G_L for Expense"/>
      <sheetName val="Expense Liability Input"/>
      <sheetName val="FAS106 - BS"/>
      <sheetName val="Cashflows"/>
      <sheetName val="Results for Budget Estimate"/>
    </sheetNames>
    <sheetDataSet>
      <sheetData sheetId="0" refreshError="1"/>
      <sheetData sheetId="1" refreshError="1">
        <row r="9">
          <cell r="B9">
            <v>42370</v>
          </cell>
        </row>
        <row r="181">
          <cell r="C181">
            <v>4758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ension - DC"/>
      <sheetName val="BneWorkBookProperties"/>
      <sheetName val="Pension - 15yr"/>
      <sheetName val="SERP"/>
      <sheetName val="Pension Cost to AOCI Recon"/>
      <sheetName val="LKS - Gross Up"/>
      <sheetName val="LKS Calc"/>
      <sheetName val="KU - Gross Up"/>
      <sheetName val="LGE - Gross Up"/>
      <sheetName val="LGE Calc "/>
      <sheetName val="J003 - Year-end"/>
      <sheetName val="J061 - KY Rate Case"/>
      <sheetName val="Towers Watson Support --&gt;"/>
      <sheetName val="Pension Expense DC - Towers"/>
      <sheetName val="Pension Expense 15yr - Towers"/>
      <sheetName val="SERP Exp - Provided by Towers"/>
      <sheetName val="A216810396964DCDB399904ED81BA8E"/>
      <sheetName val="Towers Expense - pdfs"/>
      <sheetName val="Purchase Acctg --&gt;"/>
      <sheetName val="Purch Acctg Post-Settlement"/>
      <sheetName val="Purch Acctg Pre-Settlement"/>
      <sheetName val="PAA %"/>
      <sheetName val="C Shultz parameter allocations"/>
      <sheetName val="J035 True-Up --&gt;"/>
      <sheetName val="Pension True-up"/>
      <sheetName val="Oracle Trial Bal before entry"/>
      <sheetName val="EiS Report Parameter bf entry"/>
      <sheetName val="Recon after True up"/>
      <sheetName val="Oracle Trial Bal after entry"/>
      <sheetName val="TB Par after entry"/>
      <sheetName val="JE"/>
      <sheetName val="Calculation"/>
      <sheetName val="Towers info"/>
      <sheetName val="Labor"/>
      <sheetName val="PowerPlant Support --&gt;"/>
      <sheetName val="PP instructions"/>
      <sheetName val="vlookup"/>
      <sheetName val="PP detail"/>
      <sheetName val="Power Plant Query J035A"/>
      <sheetName val="Power Plant Query J035B"/>
      <sheetName val="J063 Interco --&gt;"/>
      <sheetName val="JE050 --&gt;"/>
      <sheetName val="Pension Support"/>
      <sheetName val="Wkst before YE Disclosures"/>
      <sheetName val="Oracle TB before Actuary"/>
      <sheetName val="Report Parameters1 - LKE Accou"/>
      <sheetName val="Pension # Disclosure"/>
      <sheetName val="Pension Letter Disclosure"/>
      <sheetName val="Process Checklist"/>
      <sheetName val="Access Links --&gt;"/>
      <sheetName val="DC - Access"/>
      <sheetName val="15 - Access"/>
      <sheetName val="SERP Access"/>
      <sheetName val="LKS Gross Up - Access"/>
      <sheetName val="Odd Calculations"/>
      <sheetName val="Version History"/>
      <sheetName val="Version History Drop Downs"/>
    </sheetNames>
    <sheetDataSet>
      <sheetData sheetId="0"/>
      <sheetData sheetId="1"/>
      <sheetData sheetId="2"/>
      <sheetData sheetId="3"/>
      <sheetData sheetId="4">
        <row r="13">
          <cell r="G13">
            <v>933588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6">
          <cell r="C36">
            <v>-5405486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A2" t="str">
            <v>0004128023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Quarterly Change</v>
          </cell>
        </row>
        <row r="2">
          <cell r="A2" t="str">
            <v>Annual Change</v>
          </cell>
        </row>
        <row r="3">
          <cell r="A3" t="str">
            <v>New Formula</v>
          </cell>
        </row>
        <row r="4">
          <cell r="A4" t="str">
            <v>Minor Structural/Formatting Change</v>
          </cell>
        </row>
        <row r="5">
          <cell r="A5" t="str">
            <v>Other (Explain in the "Description of Revisions" column)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wSetListingsFromEiS"/>
      <sheetName val="SortedRowSetListings"/>
      <sheetName val="CurrPeriodBalsByCompanyByAcct"/>
      <sheetName val="InvInSubsAnalysis"/>
      <sheetName val="IntercoSalesAnalysis"/>
      <sheetName val="EquityInEarningsAnalysis"/>
      <sheetName val="IntercompanyInterestAnalysis"/>
      <sheetName val="IntercoPayblsReceivblsAnalysis"/>
      <sheetName val="IncomeTaxesByCompany"/>
      <sheetName val="DiscOpersCheck"/>
      <sheetName val="CompOfParentsAndConsolCapital"/>
      <sheetName val="EffectiveTaxRateAdj"/>
      <sheetName val="ServcoCheck"/>
      <sheetName val="BalSheetAndIncStmtHFM"/>
      <sheetName val="BalSheetAndIncStmtB4Adj"/>
      <sheetName val="BlankWorksheet1"/>
      <sheetName val="BlankWorksheet2"/>
      <sheetName val="BlankWorksheet3"/>
      <sheetName val="BalSheetAndIncStmtAfterAdj"/>
      <sheetName val="ErrorCheckSummary"/>
      <sheetName val="Macro1"/>
    </sheetNames>
    <sheetDataSet>
      <sheetData sheetId="0"/>
      <sheetData sheetId="1"/>
      <sheetData sheetId="2">
        <row r="1">
          <cell r="A1" t="str">
            <v xml:space="preserve">Account Balances by Company  Period Name : 'DEC-2013'  </v>
          </cell>
        </row>
      </sheetData>
      <sheetData sheetId="3"/>
      <sheetData sheetId="4">
        <row r="8">
          <cell r="A8" t="str">
            <v>447005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LG&amp;E AND KU ENERGY LLC</v>
          </cell>
        </row>
      </sheetData>
      <sheetData sheetId="19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heet"/>
      <sheetName val="Summary"/>
      <sheetName val="03-2013 Details"/>
      <sheetName val="CATGA"/>
      <sheetName val="CATGB"/>
      <sheetName val="CATGD"/>
      <sheetName val="Reconcile Q1-2013 to Q1-2012"/>
      <sheetName val="Charges to Kentucky"/>
      <sheetName val="KY Details"/>
      <sheetName val="Screen Shots - Walt's Repor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C4D2-3A4A-4C9B-A318-9869D000BEFB}">
  <sheetPr codeName="Sheet1">
    <pageSetUpPr fitToPage="1"/>
  </sheetPr>
  <dimension ref="A1:Z26"/>
  <sheetViews>
    <sheetView tabSelected="1" zoomScale="70" zoomScaleNormal="70" workbookViewId="0">
      <selection activeCell="L37" sqref="L37"/>
    </sheetView>
  </sheetViews>
  <sheetFormatPr defaultColWidth="9" defaultRowHeight="15" x14ac:dyDescent="0.25"/>
  <cols>
    <col min="1" max="1" width="55.375" style="20" bestFit="1" customWidth="1"/>
    <col min="2" max="2" width="11.875" style="2" customWidth="1"/>
    <col min="3" max="3" width="9" style="2" bestFit="1" customWidth="1"/>
    <col min="4" max="4" width="10.125" style="2" customWidth="1"/>
    <col min="5" max="5" width="9.25" style="2" bestFit="1" customWidth="1"/>
    <col min="6" max="6" width="9.5" style="2" customWidth="1"/>
    <col min="7" max="7" width="10.25" style="2" customWidth="1"/>
    <col min="8" max="9" width="9" style="2" bestFit="1" customWidth="1"/>
    <col min="10" max="10" width="9.875" style="2" customWidth="1"/>
    <col min="11" max="11" width="9.5" style="2" customWidth="1"/>
    <col min="12" max="18" width="9.5" style="2" bestFit="1" customWidth="1"/>
    <col min="19" max="19" width="9.875" style="2" customWidth="1"/>
    <col min="20" max="24" width="8.375" style="2" customWidth="1"/>
    <col min="25" max="25" width="3.5" style="2" customWidth="1"/>
    <col min="26" max="26" width="13.625" style="19" bestFit="1" customWidth="1"/>
    <col min="27" max="28" width="9.5" style="19" bestFit="1" customWidth="1"/>
    <col min="29" max="16384" width="9" style="19"/>
  </cols>
  <sheetData>
    <row r="1" spans="1:26" s="24" customFormat="1" ht="15" customHeight="1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s="24" customFormat="1" ht="30" x14ac:dyDescent="0.25">
      <c r="A2" s="25"/>
      <c r="B2" s="1" t="s">
        <v>41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/>
      <c r="Z2" s="16" t="s">
        <v>27</v>
      </c>
    </row>
    <row r="3" spans="1:26" s="24" customFormat="1" x14ac:dyDescent="0.25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s="24" customFormat="1" x14ac:dyDescent="0.25">
      <c r="A4" s="36" t="s">
        <v>40</v>
      </c>
      <c r="B4" s="1"/>
      <c r="C4" s="1"/>
      <c r="D4" s="1"/>
      <c r="E4" s="1"/>
      <c r="F4" s="1"/>
      <c r="G4" s="1"/>
      <c r="H4" s="1"/>
      <c r="I4" s="1"/>
      <c r="J4" s="1"/>
      <c r="K4" s="1"/>
      <c r="L4" s="35">
        <v>2690.8580952564348</v>
      </c>
      <c r="M4" s="35">
        <v>2690.8580952564348</v>
      </c>
      <c r="N4" s="35">
        <v>2690.8580952564348</v>
      </c>
      <c r="O4" s="35">
        <v>2690.8580952564348</v>
      </c>
      <c r="P4" s="35">
        <v>2690.8580952564348</v>
      </c>
      <c r="Q4" s="35">
        <v>2690.8580952564348</v>
      </c>
      <c r="R4" s="35">
        <v>2690.8580952564348</v>
      </c>
      <c r="S4" s="35">
        <v>2690.8580952564348</v>
      </c>
      <c r="T4" s="35">
        <v>2690.8580952564348</v>
      </c>
      <c r="U4" s="35">
        <v>2690.8580952564348</v>
      </c>
      <c r="V4" s="35">
        <v>2690.8580952564348</v>
      </c>
      <c r="W4" s="35">
        <v>2690.8580952564348</v>
      </c>
      <c r="X4" s="35">
        <v>2690.8580952564348</v>
      </c>
      <c r="Y4" s="1"/>
      <c r="Z4" s="34"/>
    </row>
    <row r="5" spans="1:26" ht="15.75" thickBot="1" x14ac:dyDescent="0.3">
      <c r="A5" s="15" t="s">
        <v>1</v>
      </c>
      <c r="B5" s="14">
        <v>46168.955999999998</v>
      </c>
      <c r="C5" s="4">
        <v>47272.835583333333</v>
      </c>
      <c r="D5" s="4">
        <v>48376.715166666661</v>
      </c>
      <c r="E5" s="4">
        <v>49480.594749999997</v>
      </c>
      <c r="F5" s="4">
        <v>50584.474333333332</v>
      </c>
      <c r="G5" s="4">
        <v>51688.353916666667</v>
      </c>
      <c r="H5" s="4">
        <v>52792.233500000002</v>
      </c>
      <c r="I5" s="32">
        <v>53896.11308333333</v>
      </c>
      <c r="J5" s="32">
        <v>54999.992666666665</v>
      </c>
      <c r="K5" s="32">
        <v>56103.87225</v>
      </c>
      <c r="L5" s="5">
        <v>57207.751833333328</v>
      </c>
      <c r="M5" s="5">
        <v>58038.590416666666</v>
      </c>
      <c r="N5" s="5">
        <v>58869.428999999996</v>
      </c>
      <c r="O5" s="5">
        <v>59700.267583333327</v>
      </c>
      <c r="P5" s="5">
        <v>60531.106166666657</v>
      </c>
      <c r="Q5" s="5">
        <v>61361.944749999995</v>
      </c>
      <c r="R5" s="5">
        <v>62192.783333333326</v>
      </c>
      <c r="S5" s="5">
        <v>63023.621916666656</v>
      </c>
      <c r="T5" s="5">
        <v>63854.460499999994</v>
      </c>
      <c r="U5" s="5">
        <v>64685.299083333332</v>
      </c>
      <c r="V5" s="5">
        <v>65516.137666666655</v>
      </c>
      <c r="W5" s="5">
        <v>66346.976249999992</v>
      </c>
      <c r="X5" s="5">
        <v>67177.814833333308</v>
      </c>
      <c r="Z5" s="23">
        <f>SUM(L4:X5)/13</f>
        <v>64883.64142858977</v>
      </c>
    </row>
    <row r="6" spans="1:26" ht="15.75" x14ac:dyDescent="0.25">
      <c r="A6" s="18" t="s">
        <v>11</v>
      </c>
      <c r="B6" s="3"/>
      <c r="C6" s="12">
        <f>C5-B5</f>
        <v>1103.8795833333352</v>
      </c>
      <c r="D6" s="12">
        <f t="shared" ref="D6:U6" si="0">D5-C5</f>
        <v>1103.8795833333279</v>
      </c>
      <c r="E6" s="12">
        <f t="shared" si="0"/>
        <v>1103.8795833333352</v>
      </c>
      <c r="F6" s="12">
        <f>F5-E5</f>
        <v>1103.8795833333352</v>
      </c>
      <c r="G6" s="12">
        <f t="shared" si="0"/>
        <v>1103.8795833333352</v>
      </c>
      <c r="H6" s="12">
        <f t="shared" si="0"/>
        <v>1103.8795833333352</v>
      </c>
      <c r="I6" s="12">
        <f>I5-H5</f>
        <v>1103.8795833333279</v>
      </c>
      <c r="J6" s="12">
        <f t="shared" si="0"/>
        <v>1103.8795833333352</v>
      </c>
      <c r="K6" s="12">
        <f t="shared" si="0"/>
        <v>1103.8795833333352</v>
      </c>
      <c r="L6" s="12">
        <f t="shared" si="0"/>
        <v>1103.8795833333279</v>
      </c>
      <c r="M6" s="12">
        <f>M5-L5</f>
        <v>830.83858333333774</v>
      </c>
      <c r="N6" s="12">
        <f t="shared" ref="N6:S6" si="1">N5-M5</f>
        <v>830.83858333333046</v>
      </c>
      <c r="O6" s="12">
        <f t="shared" si="1"/>
        <v>830.83858333333046</v>
      </c>
      <c r="P6" s="12">
        <f t="shared" si="1"/>
        <v>830.83858333333046</v>
      </c>
      <c r="Q6" s="12">
        <f t="shared" si="1"/>
        <v>830.83858333333774</v>
      </c>
      <c r="R6" s="12">
        <f t="shared" si="1"/>
        <v>830.83858333333046</v>
      </c>
      <c r="S6" s="12">
        <f t="shared" si="1"/>
        <v>830.83858333333046</v>
      </c>
      <c r="T6" s="12">
        <f t="shared" si="0"/>
        <v>830.83858333333774</v>
      </c>
      <c r="U6" s="12">
        <f t="shared" si="0"/>
        <v>830.83858333333774</v>
      </c>
      <c r="V6" s="12">
        <f>V5-U5</f>
        <v>830.83858333332319</v>
      </c>
      <c r="W6" s="12">
        <f>W5-V5</f>
        <v>830.83858333333774</v>
      </c>
      <c r="X6" s="12">
        <f>X5-W5</f>
        <v>830.83858333331591</v>
      </c>
      <c r="Y6" s="3"/>
      <c r="Z6" s="17" t="s">
        <v>10</v>
      </c>
    </row>
    <row r="9" spans="1:26" x14ac:dyDescent="0.25">
      <c r="A9" s="22" t="s">
        <v>12</v>
      </c>
    </row>
    <row r="10" spans="1:26" x14ac:dyDescent="0.25">
      <c r="A10" s="15" t="s">
        <v>2</v>
      </c>
      <c r="C10" s="7">
        <f>-B23</f>
        <v>1103.8795833333334</v>
      </c>
      <c r="D10" s="7">
        <f>C10</f>
        <v>1103.8795833333334</v>
      </c>
      <c r="E10" s="7">
        <f t="shared" ref="E10:G10" si="2">D10</f>
        <v>1103.8795833333334</v>
      </c>
      <c r="F10" s="7">
        <f t="shared" si="2"/>
        <v>1103.8795833333334</v>
      </c>
      <c r="G10" s="7">
        <f t="shared" si="2"/>
        <v>1103.8795833333334</v>
      </c>
      <c r="H10" s="7">
        <f>G10</f>
        <v>1103.8795833333334</v>
      </c>
      <c r="I10" s="7">
        <f>H10</f>
        <v>1103.8795833333334</v>
      </c>
      <c r="J10" s="7">
        <f t="shared" ref="J10:K10" si="3">I10</f>
        <v>1103.8795833333334</v>
      </c>
      <c r="K10" s="7">
        <f t="shared" si="3"/>
        <v>1103.8795833333334</v>
      </c>
      <c r="L10" s="7">
        <f>-B23</f>
        <v>1103.8795833333334</v>
      </c>
      <c r="M10" s="9">
        <f>-C23</f>
        <v>830.83858333333319</v>
      </c>
      <c r="N10" s="9">
        <f>M10</f>
        <v>830.83858333333319</v>
      </c>
      <c r="O10" s="9">
        <f>N10</f>
        <v>830.83858333333319</v>
      </c>
      <c r="P10" s="9">
        <f>O10</f>
        <v>830.83858333333319</v>
      </c>
      <c r="Q10" s="9">
        <f>P10</f>
        <v>830.83858333333319</v>
      </c>
      <c r="R10" s="9">
        <f t="shared" ref="R10:X10" si="4">Q10</f>
        <v>830.83858333333319</v>
      </c>
      <c r="S10" s="9">
        <f t="shared" si="4"/>
        <v>830.83858333333319</v>
      </c>
      <c r="T10" s="9">
        <f t="shared" si="4"/>
        <v>830.83858333333319</v>
      </c>
      <c r="U10" s="9">
        <f t="shared" si="4"/>
        <v>830.83858333333319</v>
      </c>
      <c r="V10" s="9">
        <f t="shared" si="4"/>
        <v>830.83858333333319</v>
      </c>
      <c r="W10" s="9">
        <f t="shared" si="4"/>
        <v>830.83858333333319</v>
      </c>
      <c r="X10" s="9">
        <f t="shared" si="4"/>
        <v>830.83858333333319</v>
      </c>
      <c r="Y10" s="3"/>
    </row>
    <row r="11" spans="1:26" x14ac:dyDescent="0.25">
      <c r="A11" s="28" t="s">
        <v>13</v>
      </c>
    </row>
    <row r="12" spans="1:26" ht="15.75" thickBot="1" x14ac:dyDescent="0.3">
      <c r="C12" s="13">
        <f t="shared" ref="C12:X12" si="5">SUM(C10:C11)</f>
        <v>1103.8795833333334</v>
      </c>
      <c r="D12" s="13">
        <f t="shared" si="5"/>
        <v>1103.8795833333334</v>
      </c>
      <c r="E12" s="13">
        <f t="shared" si="5"/>
        <v>1103.8795833333334</v>
      </c>
      <c r="F12" s="13">
        <f t="shared" si="5"/>
        <v>1103.8795833333334</v>
      </c>
      <c r="G12" s="27">
        <f t="shared" si="5"/>
        <v>1103.8795833333334</v>
      </c>
      <c r="H12" s="13">
        <f t="shared" si="5"/>
        <v>1103.8795833333334</v>
      </c>
      <c r="I12" s="13">
        <f t="shared" si="5"/>
        <v>1103.8795833333334</v>
      </c>
      <c r="J12" s="13">
        <f t="shared" si="5"/>
        <v>1103.8795833333334</v>
      </c>
      <c r="K12" s="13">
        <f t="shared" si="5"/>
        <v>1103.8795833333334</v>
      </c>
      <c r="L12" s="13">
        <f t="shared" si="5"/>
        <v>1103.8795833333334</v>
      </c>
      <c r="M12" s="13">
        <f t="shared" si="5"/>
        <v>830.83858333333319</v>
      </c>
      <c r="N12" s="13">
        <f t="shared" si="5"/>
        <v>830.83858333333319</v>
      </c>
      <c r="O12" s="13">
        <f t="shared" si="5"/>
        <v>830.83858333333319</v>
      </c>
      <c r="P12" s="13">
        <f t="shared" si="5"/>
        <v>830.83858333333319</v>
      </c>
      <c r="Q12" s="13">
        <f t="shared" si="5"/>
        <v>830.83858333333319</v>
      </c>
      <c r="R12" s="13">
        <f t="shared" si="5"/>
        <v>830.83858333333319</v>
      </c>
      <c r="S12" s="27">
        <f t="shared" si="5"/>
        <v>830.83858333333319</v>
      </c>
      <c r="T12" s="13">
        <f t="shared" si="5"/>
        <v>830.83858333333319</v>
      </c>
      <c r="U12" s="13">
        <f t="shared" si="5"/>
        <v>830.83858333333319</v>
      </c>
      <c r="V12" s="13">
        <f t="shared" si="5"/>
        <v>830.83858333333319</v>
      </c>
      <c r="W12" s="13">
        <f t="shared" si="5"/>
        <v>830.83858333333319</v>
      </c>
      <c r="X12" s="13">
        <f t="shared" si="5"/>
        <v>830.83858333333319</v>
      </c>
    </row>
    <row r="13" spans="1:26" ht="15.75" thickTop="1" x14ac:dyDescent="0.25">
      <c r="A13" s="22" t="s">
        <v>39</v>
      </c>
      <c r="B13" s="19"/>
      <c r="C13" s="20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6" x14ac:dyDescent="0.25">
      <c r="A14" s="19" t="s">
        <v>8</v>
      </c>
      <c r="B14" s="29">
        <v>46168.955999999998</v>
      </c>
      <c r="C14" s="33" t="s">
        <v>37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6" ht="15.75" thickBot="1" x14ac:dyDescent="0.3">
      <c r="A15" s="19"/>
      <c r="B15" s="21">
        <f>SUM(B14:B14)</f>
        <v>46168.955999999998</v>
      </c>
      <c r="C15" s="33" t="s">
        <v>38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6" ht="15.75" thickTop="1" x14ac:dyDescent="0.25">
      <c r="A16" s="19"/>
      <c r="B16" s="19"/>
      <c r="C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5" x14ac:dyDescent="0.25">
      <c r="A17" s="37" t="s">
        <v>9</v>
      </c>
      <c r="M17" s="30"/>
    </row>
    <row r="18" spans="1:25" x14ac:dyDescent="0.25">
      <c r="A18" s="37"/>
      <c r="B18" s="31">
        <v>2025</v>
      </c>
      <c r="C18" s="31">
        <v>2026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5" x14ac:dyDescent="0.25">
      <c r="A19" s="19" t="s">
        <v>3</v>
      </c>
      <c r="B19" s="10">
        <v>2644.4720000000002</v>
      </c>
      <c r="C19" s="10">
        <v>2382.0680000000002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spans="1:25" x14ac:dyDescent="0.25">
      <c r="A20" s="19" t="s">
        <v>4</v>
      </c>
      <c r="B20" s="10">
        <v>13213.991</v>
      </c>
      <c r="C20" s="10">
        <v>12731.507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pans="1:25" x14ac:dyDescent="0.25">
      <c r="A21" s="19" t="s">
        <v>5</v>
      </c>
      <c r="B21" s="11">
        <v>-29105.018</v>
      </c>
      <c r="C21" s="11">
        <v>-25083.637999999999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x14ac:dyDescent="0.25">
      <c r="A22" s="19" t="s">
        <v>6</v>
      </c>
      <c r="B22" s="2">
        <f>SUM(B19:B21)</f>
        <v>-13246.555</v>
      </c>
      <c r="C22" s="2">
        <f>SUM(C19:C21)</f>
        <v>-9970.0629999999983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</row>
    <row r="23" spans="1:25" x14ac:dyDescent="0.25">
      <c r="A23" s="19" t="s">
        <v>7</v>
      </c>
      <c r="B23" s="6">
        <f>B22/12</f>
        <v>-1103.8795833333334</v>
      </c>
      <c r="C23" s="8">
        <f>C22/12</f>
        <v>-830.83858333333319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x14ac:dyDescent="0.25">
      <c r="Y24" s="19"/>
    </row>
    <row r="25" spans="1:25" x14ac:dyDescent="0.25">
      <c r="Y25" s="19"/>
    </row>
    <row r="26" spans="1:25" x14ac:dyDescent="0.25">
      <c r="Y26" s="19"/>
    </row>
  </sheetData>
  <mergeCells count="1">
    <mergeCell ref="A17:A18"/>
  </mergeCells>
  <phoneticPr fontId="19" type="noConversion"/>
  <pageMargins left="0.75" right="0.75" top="1" bottom="1" header="0.5" footer="0.5"/>
  <pageSetup scale="42" fitToHeight="0" orientation="landscape" r:id="rId1"/>
  <ignoredErrors>
    <ignoredError sqref="B22:C2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DR02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019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</Company>
    <Department xmlns="54fcda00-7b58-44a7-b108-8bd10a8a08ba" xsi:nil="true"/>
    <Intervemprs xmlns="54fcda00-7b58-44a7-b108-8bd10a8a08ba">Attorney General/KY Industrial Utility Customers - AG/KIUC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2F032D3F-8B77-44E6-9DD5-1D93F62B0E51}"/>
</file>

<file path=customXml/itemProps2.xml><?xml version="1.0" encoding="utf-8"?>
<ds:datastoreItem xmlns:ds="http://schemas.openxmlformats.org/officeDocument/2006/customXml" ds:itemID="{EAD0B543-1E68-4BE8-AD9C-AB21105DF305}"/>
</file>

<file path=customXml/itemProps3.xml><?xml version="1.0" encoding="utf-8"?>
<ds:datastoreItem xmlns:ds="http://schemas.openxmlformats.org/officeDocument/2006/customXml" ds:itemID="{256BBFF9-59CD-467F-859A-D0C4C0CB25DD}"/>
</file>

<file path=customXml/itemProps4.xml><?xml version="1.0" encoding="utf-8"?>
<ds:datastoreItem xmlns:ds="http://schemas.openxmlformats.org/officeDocument/2006/customXml" ds:itemID="{6363A74E-FD2E-4A0D-9D91-6FF7B15DBC04}"/>
</file>

<file path=customXml/itemProps5.xml><?xml version="1.0" encoding="utf-8"?>
<ds:datastoreItem xmlns:ds="http://schemas.openxmlformats.org/officeDocument/2006/customXml" ds:itemID="{A015937C-A133-4D3D-BDD0-75A99566E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 128 p.1</vt:lpstr>
      <vt:lpstr>'KU 128 p.1'!Print_Area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Kugler, Jeanne</dc:creator>
  <cp:lastModifiedBy>Cline, Katie</cp:lastModifiedBy>
  <cp:lastPrinted>2025-07-08T17:09:59Z</cp:lastPrinted>
  <dcterms:created xsi:type="dcterms:W3CDTF">2021-01-09T19:20:44Z</dcterms:created>
  <dcterms:modified xsi:type="dcterms:W3CDTF">2025-08-07T19:31:52Z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2021-01-09T19:24:16Z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b9cd89a6-7d70-412e-bfec-13edec95388c</vt:lpwstr>
  </property>
  <property fmtid="{D5CDD505-2E9C-101B-9397-08002B2CF9AE}" pid="8" name="MSIP_Label_0adee1c6-0c13-46fe-9f7d-d5b32ad2c571_ContentBits">
    <vt:lpwstr>0</vt:lpwstr>
  </property>
  <property fmtid="{D5CDD505-2E9C-101B-9397-08002B2CF9AE}" pid="9" name="ContentTypeId">
    <vt:lpwstr>0x0101002D0103853DF7894DB347713A7250CD66</vt:lpwstr>
  </property>
</Properties>
</file>